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ashington\USUARIOS\danielle.silva\Meus Documentos\Licitações 2020\Tomada de Preços 04 2020 Recape Jardim Paulista ESTADO\"/>
    </mc:Choice>
  </mc:AlternateContent>
  <bookViews>
    <workbookView xWindow="0" yWindow="0" windowWidth="24000" windowHeight="9600" firstSheet="2" activeTab="2"/>
  </bookViews>
  <sheets>
    <sheet name="galerias" sheetId="7" state="hidden" r:id="rId1"/>
    <sheet name="MEMORIAL DE CÁLCULO" sheetId="8" state="hidden" r:id="rId2"/>
    <sheet name="PLANILHA" sheetId="1" r:id="rId3"/>
    <sheet name="CRONOGRAMA" sheetId="2" r:id="rId4"/>
    <sheet name="Intens relevancia" sheetId="10" state="hidden" r:id="rId5"/>
  </sheets>
  <externalReferences>
    <externalReference r:id="rId6"/>
    <externalReference r:id="rId7"/>
  </externalReferences>
  <definedNames>
    <definedName name="_xlnm.Print_Area" localSheetId="3">CRONOGRAMA!$A$1:$J$25</definedName>
    <definedName name="_xlnm.Print_Area" localSheetId="1">'MEMORIAL DE CÁLCULO'!$A$1:$F$43</definedName>
    <definedName name="_xlnm.Print_Area" localSheetId="2">PLANILHA!$A$1:$I$52</definedName>
    <definedName name="Cronograma1" localSheetId="1">#REF!</definedName>
    <definedName name="Cronograma1">#REF!</definedName>
    <definedName name="Fl_01" localSheetId="3">#REF!</definedName>
    <definedName name="Fl_01" localSheetId="0">#REF!</definedName>
    <definedName name="Fl_01" localSheetId="2">#REF!</definedName>
    <definedName name="Fl_01">#REF!</definedName>
    <definedName name="pla" localSheetId="1">#REF!</definedName>
    <definedName name="pla">#REF!</definedName>
    <definedName name="planilha" localSheetId="1">#REF!</definedName>
    <definedName name="planilha">#REF!</definedName>
    <definedName name="_xlnm.Print_Titles" localSheetId="3">CRONOGRAMA!$4:$8</definedName>
    <definedName name="_xlnm.Print_Titles" localSheetId="0">galerias!$1:$8</definedName>
    <definedName name="_xlnm.Print_Titles" localSheetId="2">PLANILHA!$4:$10</definedName>
  </definedNames>
  <calcPr calcId="162913"/>
</workbook>
</file>

<file path=xl/calcChain.xml><?xml version="1.0" encoding="utf-8"?>
<calcChain xmlns="http://schemas.openxmlformats.org/spreadsheetml/2006/main">
  <c r="F18" i="8" l="1"/>
  <c r="F24" i="8"/>
  <c r="F19" i="8"/>
  <c r="F26" i="8" l="1"/>
  <c r="F25" i="8"/>
  <c r="F23" i="8"/>
  <c r="F22" i="8"/>
  <c r="F21" i="8"/>
  <c r="F17" i="8" l="1"/>
  <c r="F28" i="8" s="1"/>
  <c r="F17" i="1" s="1"/>
  <c r="H19" i="1" l="1"/>
  <c r="F18" i="1" l="1"/>
  <c r="B7" i="10"/>
  <c r="B6" i="10"/>
  <c r="A3" i="10"/>
  <c r="A2" i="10"/>
  <c r="C6" i="10" l="1"/>
  <c r="D6" i="10" s="1"/>
  <c r="C7" i="10"/>
  <c r="D7" i="10" s="1"/>
  <c r="F19" i="1"/>
  <c r="I19" i="1" s="1"/>
  <c r="A7" i="8"/>
  <c r="F30" i="8" l="1"/>
  <c r="B13" i="2" l="1"/>
  <c r="F13" i="8"/>
  <c r="F12" i="1" s="1"/>
  <c r="H18" i="1"/>
  <c r="H17" i="1"/>
  <c r="H12" i="1"/>
  <c r="E41" i="1"/>
  <c r="B30" i="8" l="1"/>
  <c r="B29" i="8"/>
  <c r="B16" i="8"/>
  <c r="A16" i="8"/>
  <c r="B13" i="8"/>
  <c r="A13" i="8"/>
  <c r="B12" i="8"/>
  <c r="A12" i="8"/>
  <c r="A6" i="8"/>
  <c r="A5" i="8"/>
  <c r="F29" i="8" l="1"/>
  <c r="O35" i="7" l="1"/>
  <c r="C40" i="7" l="1"/>
  <c r="O41" i="7" s="1"/>
  <c r="N38" i="7" l="1"/>
  <c r="O29" i="7"/>
  <c r="O28" i="7"/>
  <c r="L29" i="7"/>
  <c r="L34" i="7"/>
  <c r="L35" i="7"/>
  <c r="L36" i="7"/>
  <c r="N36" i="7" s="1"/>
  <c r="L37" i="7"/>
  <c r="L28" i="7"/>
  <c r="O40" i="7" l="1"/>
  <c r="L40" i="7"/>
  <c r="M28" i="7" l="1"/>
  <c r="N28" i="7" s="1"/>
  <c r="M37" i="7"/>
  <c r="N37" i="7" s="1"/>
  <c r="M35" i="7"/>
  <c r="M34" i="7"/>
  <c r="N34" i="7" s="1"/>
  <c r="M29" i="7"/>
  <c r="N29" i="7" s="1"/>
  <c r="N35" i="7" l="1"/>
  <c r="N40" i="7" s="1"/>
  <c r="M40" i="7"/>
  <c r="Q28" i="7" l="1"/>
  <c r="F13" i="2" l="1"/>
  <c r="I7" i="1" l="1"/>
  <c r="F11" i="2" l="1"/>
  <c r="B11" i="2"/>
  <c r="A5" i="2"/>
  <c r="A6" i="2"/>
  <c r="A4" i="2"/>
  <c r="I17" i="1" l="1"/>
  <c r="I18" i="1" l="1"/>
  <c r="I20" i="1" s="1"/>
  <c r="C13" i="2" l="1"/>
  <c r="I12" i="1"/>
  <c r="I14" i="1" l="1"/>
  <c r="I23" i="1" s="1"/>
  <c r="I24" i="1" l="1"/>
  <c r="C11" i="2"/>
  <c r="C16" i="2" s="1"/>
  <c r="C17" i="2" s="1"/>
  <c r="D13" i="2" l="1"/>
  <c r="D11" i="2"/>
  <c r="G17" i="2" l="1"/>
  <c r="G18" i="2" s="1"/>
  <c r="D17" i="2"/>
  <c r="E17" i="2"/>
  <c r="F17" i="2" l="1"/>
  <c r="H17" i="2" s="1"/>
  <c r="E18" i="2"/>
</calcChain>
</file>

<file path=xl/sharedStrings.xml><?xml version="1.0" encoding="utf-8"?>
<sst xmlns="http://schemas.openxmlformats.org/spreadsheetml/2006/main" count="232" uniqueCount="155">
  <si>
    <t>Prefeitura Municipal de Santa Gertrudes</t>
  </si>
  <si>
    <t>Estado de São Paulo</t>
  </si>
  <si>
    <t>Proprietário: PREFEITURA MUNICIPAL DE SANTA GERTRUDES</t>
  </si>
  <si>
    <t xml:space="preserve">PLANILHA ORÇAMENTÁRIA </t>
  </si>
  <si>
    <t>ITEM</t>
  </si>
  <si>
    <t>CÓDIGO</t>
  </si>
  <si>
    <t>DESCRIÇÃO DOS SERVIÇOS</t>
  </si>
  <si>
    <t>UN</t>
  </si>
  <si>
    <t>QUANT</t>
  </si>
  <si>
    <t>PREÇO TOTAL</t>
  </si>
  <si>
    <t>TOTAL ITEM</t>
  </si>
  <si>
    <t>2.2</t>
  </si>
  <si>
    <t>2.3</t>
  </si>
  <si>
    <t>TOTAL GERAL</t>
  </si>
  <si>
    <t>TOTAL GERAL COM BDI</t>
  </si>
  <si>
    <t>CRONOGRAMA FISICO FINANCEIRO</t>
  </si>
  <si>
    <t>1ª MÊS</t>
  </si>
  <si>
    <t>VALOR TOTAL</t>
  </si>
  <si>
    <t>PESO</t>
  </si>
  <si>
    <t>SERVIÇOS (R$)</t>
  </si>
  <si>
    <t>%</t>
  </si>
  <si>
    <t>SIMPL.%</t>
  </si>
  <si>
    <t>ACUM. %</t>
  </si>
  <si>
    <t>Total da Obra</t>
  </si>
  <si>
    <t>Totais de cada quinzena</t>
  </si>
  <si>
    <t>1.1</t>
  </si>
  <si>
    <t>SERVIÇOS PRELIMINARES</t>
  </si>
  <si>
    <t>Item</t>
  </si>
  <si>
    <t>Ø Tubo</t>
  </si>
  <si>
    <t>Extensão</t>
  </si>
  <si>
    <t>Profund. (m)</t>
  </si>
  <si>
    <t>Escor.</t>
  </si>
  <si>
    <t>Talude</t>
  </si>
  <si>
    <t>Largura vala (m)</t>
  </si>
  <si>
    <t>Volumes (m³)</t>
  </si>
  <si>
    <t>Escoram.</t>
  </si>
  <si>
    <t>(mm)</t>
  </si>
  <si>
    <t>( m )</t>
  </si>
  <si>
    <t>Inicio</t>
  </si>
  <si>
    <t>Fim</t>
  </si>
  <si>
    <t>(S/N)</t>
  </si>
  <si>
    <t>H/V</t>
  </si>
  <si>
    <t>Inf.</t>
  </si>
  <si>
    <t>Sup.</t>
  </si>
  <si>
    <t>Escavado</t>
  </si>
  <si>
    <t>Reaterro</t>
  </si>
  <si>
    <t>Bota-fora</t>
  </si>
  <si>
    <t>(m²)</t>
  </si>
  <si>
    <t>:</t>
  </si>
  <si>
    <t>N</t>
  </si>
  <si>
    <t>S</t>
  </si>
  <si>
    <t>m²</t>
  </si>
  <si>
    <t>m³</t>
  </si>
  <si>
    <t>PREÇO UNIT S/ BDI</t>
  </si>
  <si>
    <t>INFRA-ESTRUTURA URBANA</t>
  </si>
  <si>
    <t>Trecho</t>
  </si>
  <si>
    <t>20 mm</t>
  </si>
  <si>
    <t>GALERIA DE ESGOTO</t>
  </si>
  <si>
    <t>rede</t>
  </si>
  <si>
    <t>ramal</t>
  </si>
  <si>
    <t>TOTAIS</t>
  </si>
  <si>
    <t>MÉDIA</t>
  </si>
  <si>
    <t>LASTRO</t>
  </si>
  <si>
    <t>1500mm</t>
  </si>
  <si>
    <t>AGUAS PLUVIAIS</t>
  </si>
  <si>
    <t>AGUA POTAVEL</t>
  </si>
  <si>
    <t xml:space="preserve">QUANT. TOTAL </t>
  </si>
  <si>
    <t xml:space="preserve">CÁLCULO </t>
  </si>
  <si>
    <t>INFORMAÇÕES PARA O  CÁLCULO</t>
  </si>
  <si>
    <t>Descrição de Serviços</t>
  </si>
  <si>
    <t>DESCRIÇÃO</t>
  </si>
  <si>
    <t>2.1</t>
  </si>
  <si>
    <t>CÓDIGOS</t>
  </si>
  <si>
    <t>DATA BASE</t>
  </si>
  <si>
    <t>CPOS</t>
  </si>
  <si>
    <t>PV</t>
  </si>
  <si>
    <t>Bocas</t>
  </si>
  <si>
    <t>Placa de identificação para obra</t>
  </si>
  <si>
    <t>M²</t>
  </si>
  <si>
    <t>TOTAL</t>
  </si>
  <si>
    <t>Pavimento em rede de 0,60m</t>
  </si>
  <si>
    <t>Pavimento em rede de 1,00m</t>
  </si>
  <si>
    <t>PAVIMENTAÇÃO</t>
  </si>
  <si>
    <t>Obra: GALERIA AV Pref. Coronel Libertário Palumbo - Pq. dos Jequitibas</t>
  </si>
  <si>
    <t>M. Ala-PV1</t>
  </si>
  <si>
    <t>PV1-PV2</t>
  </si>
  <si>
    <t>PV2-PV3</t>
  </si>
  <si>
    <t>PV3-PV4</t>
  </si>
  <si>
    <t>PV4-PV5</t>
  </si>
  <si>
    <t>PV6-PV7</t>
  </si>
  <si>
    <t>Memorial de Cálculo e Quantidades de Movimento de Terra e Pavimento</t>
  </si>
  <si>
    <t>Imprimação betuminosa ligante</t>
  </si>
  <si>
    <t>PREÇO UNIT COM BDI</t>
  </si>
  <si>
    <t xml:space="preserve">RECAPEAMENTO ASFÁLTICO </t>
  </si>
  <si>
    <t>PREFEITURA MUNICIPAL DE SANTA GERTRUDES</t>
  </si>
  <si>
    <t>TAXA DE BENEFÍCIO E DESPESAS INDIRETAS</t>
  </si>
  <si>
    <t>AC</t>
  </si>
  <si>
    <t>taxa representativa das despesas de rateio da Administração Central</t>
  </si>
  <si>
    <t>R</t>
  </si>
  <si>
    <t>taxa representativa de riscos</t>
  </si>
  <si>
    <t>DF</t>
  </si>
  <si>
    <t>taxa representativa das despesas financeiras</t>
  </si>
  <si>
    <t>L</t>
  </si>
  <si>
    <t>taxa representativa do lucro</t>
  </si>
  <si>
    <t>FÓRMULA CONFORME ACÓRDÃO DO TCU</t>
  </si>
  <si>
    <t>Obra:  Recapeamento asfáltico</t>
  </si>
  <si>
    <t>MEMORIAL DE CÁLCULO - ITENS RELEVANTES</t>
  </si>
  <si>
    <t>comprimento x largura</t>
  </si>
  <si>
    <t>taxa representativa de seguros</t>
  </si>
  <si>
    <t>G</t>
  </si>
  <si>
    <t>taxa representativa de garantias</t>
  </si>
  <si>
    <t>I</t>
  </si>
  <si>
    <t>bdi</t>
  </si>
  <si>
    <t>2,00 x 3,00</t>
  </si>
  <si>
    <t>PAVIMENTO</t>
  </si>
  <si>
    <t>Camada de rolamento em concreto asfáltico usinado a quente - (CBUQ) (4,0cm)</t>
  </si>
  <si>
    <t>1.2</t>
  </si>
  <si>
    <t>VARRIÇÃO DO PAVIMENTO</t>
  </si>
  <si>
    <t>Itens de Relevancia</t>
  </si>
  <si>
    <t>Descriçao</t>
  </si>
  <si>
    <t>Unidade</t>
  </si>
  <si>
    <t>Quant.</t>
  </si>
  <si>
    <t>Quant a solicitar em edital</t>
  </si>
  <si>
    <t>02.08.020</t>
  </si>
  <si>
    <t>54.03.230</t>
  </si>
  <si>
    <t>54.03.210</t>
  </si>
  <si>
    <t>comprimento x largura (Av. São Paulo)</t>
  </si>
  <si>
    <t>área do pavimento X 0,03cm</t>
  </si>
  <si>
    <t>Camada de rolamento em concreto asfáltico usinado a quente - (CBUQ) (3,0cm)</t>
  </si>
  <si>
    <t>54.03.200</t>
  </si>
  <si>
    <t>Concreto asfáltico usinado a quente - Binder (0,5 cm)</t>
  </si>
  <si>
    <t>COMPANHIA PAULISTA DE OBRAS E SERVIÇOS - COM DESONERAÇÃO</t>
  </si>
  <si>
    <t>Local : Avenidas do Jardim Paulista - SANTA GERTRUDES / SP</t>
  </si>
  <si>
    <t>comprimento x largura (Av. Piracicaba)</t>
  </si>
  <si>
    <t>comprimento x largura (Rua Iracemápolis)</t>
  </si>
  <si>
    <t>(415 x 8,30)</t>
  </si>
  <si>
    <t>ÁREA DAS ESQUINAS</t>
  </si>
  <si>
    <t>Av. São Paulo com Rod. SP 316</t>
  </si>
  <si>
    <t>Av. São Paulo com Rua Itirapina</t>
  </si>
  <si>
    <t>(59,26 + 11,77</t>
  </si>
  <si>
    <t>(3,10 + 47,26)</t>
  </si>
  <si>
    <t>Av. Piracicaba com Rua Itirapina</t>
  </si>
  <si>
    <t>(48,62 + 14,97)</t>
  </si>
  <si>
    <t>Rua Iracemápolis com Av. São Paulo</t>
  </si>
  <si>
    <t>(59,73 + 11,65)</t>
  </si>
  <si>
    <t>Rua Iracemápolis com Av. Piracicaba</t>
  </si>
  <si>
    <t>(48,10 + 15,16)</t>
  </si>
  <si>
    <t>FREDERICO LUIZ BARREIRO</t>
  </si>
  <si>
    <t>ARQ. CAU A-64673-3</t>
  </si>
  <si>
    <t>(228,44 x 8,30)</t>
  </si>
  <si>
    <t>Av. Piracicaba com Rua Cordeirópolis</t>
  </si>
  <si>
    <t>(48,23 + 12,37)</t>
  </si>
  <si>
    <t>(190,80 x 8,30)</t>
  </si>
  <si>
    <t>taxa representativa da incidência de impostos (ISS-5%, PIS-COFINS-3,65%, CPRB-4,5%)</t>
  </si>
  <si>
    <t>CPOS 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</si>
</sst>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"/>
    <numFmt numFmtId="167" formatCode="_(&quot;R$&quot;* #,##0.00_);_(&quot;R$&quot;* \(#,##0.00\);_(&quot;R$&quot;* &quot;-&quot;??_);_(@_)"/>
    <numFmt numFmtId="168" formatCode="&quot;R$&quot;#,##0_);[Red]\(&quot;R$&quot;#,##0\)"/>
    <numFmt numFmtId="169" formatCode="_(* #,##0.00000_);_(* \(#,##0.00000\);_(* &quot;-&quot;??_);_(@_)"/>
    <numFmt numFmtId="170" formatCode="#,##0.0"/>
    <numFmt numFmtId="171" formatCode="_(* #,##0.0000_);_(* \(#,##0.0000\);_(* &quot;-&quot;??_);_(@_)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b/>
      <u/>
      <sz val="14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u/>
      <sz val="25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0"/>
      <color theme="0"/>
      <name val="Arial"/>
      <family val="2"/>
    </font>
    <font>
      <sz val="9"/>
      <name val="Arial Narrow"/>
      <family val="2"/>
    </font>
    <font>
      <sz val="8"/>
      <name val="Arial Narrow"/>
      <family val="2"/>
    </font>
    <font>
      <u/>
      <sz val="10"/>
      <name val="Arial"/>
      <family val="2"/>
    </font>
    <font>
      <u/>
      <sz val="18"/>
      <name val="Arial"/>
      <family val="2"/>
    </font>
    <font>
      <sz val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5" fillId="0" borderId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29">
    <xf numFmtId="0" fontId="0" fillId="0" borderId="0" xfId="0"/>
    <xf numFmtId="166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justify" vertical="center" wrapText="1"/>
    </xf>
    <xf numFmtId="0" fontId="2" fillId="3" borderId="0" xfId="0" applyFont="1" applyFill="1" applyAlignment="1">
      <alignment horizontal="center" vertical="center"/>
    </xf>
    <xf numFmtId="165" fontId="2" fillId="3" borderId="0" xfId="8" applyNumberFormat="1" applyFont="1" applyFill="1" applyAlignment="1">
      <alignment horizontal="right" vertical="center"/>
    </xf>
    <xf numFmtId="4" fontId="4" fillId="3" borderId="0" xfId="11" applyNumberFormat="1" applyFont="1" applyFill="1" applyAlignment="1">
      <alignment vertical="center"/>
    </xf>
    <xf numFmtId="165" fontId="2" fillId="3" borderId="0" xfId="11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justify" vertical="center" wrapText="1"/>
    </xf>
    <xf numFmtId="0" fontId="8" fillId="3" borderId="0" xfId="0" applyFont="1" applyFill="1" applyAlignment="1">
      <alignment horizontal="center" vertical="center"/>
    </xf>
    <xf numFmtId="165" fontId="2" fillId="3" borderId="0" xfId="8" applyNumberFormat="1" applyFont="1" applyFill="1" applyBorder="1" applyAlignment="1">
      <alignment horizontal="left" vertical="center"/>
    </xf>
    <xf numFmtId="4" fontId="4" fillId="3" borderId="0" xfId="11" applyNumberFormat="1" applyFont="1" applyFill="1" applyBorder="1" applyAlignment="1">
      <alignment vertical="center"/>
    </xf>
    <xf numFmtId="165" fontId="2" fillId="3" borderId="0" xfId="11" applyNumberFormat="1" applyFont="1" applyFill="1" applyBorder="1" applyAlignment="1">
      <alignment vertical="center"/>
    </xf>
    <xf numFmtId="49" fontId="8" fillId="3" borderId="0" xfId="0" applyNumberFormat="1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horizontal="center" vertical="center"/>
    </xf>
    <xf numFmtId="165" fontId="8" fillId="3" borderId="0" xfId="11" applyFont="1" applyFill="1" applyBorder="1" applyAlignment="1">
      <alignment horizontal="center" vertical="center"/>
    </xf>
    <xf numFmtId="0" fontId="8" fillId="3" borderId="0" xfId="11" applyNumberFormat="1" applyFont="1" applyFill="1" applyBorder="1" applyAlignment="1">
      <alignment horizontal="justify" vertical="center" wrapText="1"/>
    </xf>
    <xf numFmtId="4" fontId="8" fillId="3" borderId="0" xfId="10" applyNumberFormat="1" applyFont="1" applyFill="1" applyBorder="1" applyAlignment="1">
      <alignment horizontal="center" vertical="center"/>
    </xf>
    <xf numFmtId="4" fontId="12" fillId="3" borderId="0" xfId="11" applyNumberFormat="1" applyFont="1" applyFill="1" applyBorder="1" applyAlignment="1">
      <alignment horizontal="center" vertical="center"/>
    </xf>
    <xf numFmtId="165" fontId="2" fillId="3" borderId="0" xfId="1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8" fillId="2" borderId="3" xfId="10" applyNumberFormat="1" applyFont="1" applyFill="1" applyBorder="1" applyAlignment="1">
      <alignment horizontal="center" vertical="center" wrapText="1"/>
    </xf>
    <xf numFmtId="4" fontId="12" fillId="2" borderId="3" xfId="11" applyNumberFormat="1" applyFont="1" applyFill="1" applyBorder="1" applyAlignment="1">
      <alignment horizontal="center" vertical="center" wrapText="1"/>
    </xf>
    <xf numFmtId="165" fontId="8" fillId="2" borderId="3" xfId="1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/>
    </xf>
    <xf numFmtId="0" fontId="12" fillId="3" borderId="5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10" applyNumberFormat="1" applyFont="1" applyFill="1" applyBorder="1" applyAlignment="1">
      <alignment vertical="center"/>
    </xf>
    <xf numFmtId="4" fontId="4" fillId="3" borderId="3" xfId="10" applyNumberFormat="1" applyFont="1" applyFill="1" applyBorder="1" applyAlignment="1">
      <alignment horizontal="right" vertical="center"/>
    </xf>
    <xf numFmtId="165" fontId="4" fillId="3" borderId="3" xfId="10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165" fontId="2" fillId="0" borderId="3" xfId="10" applyNumberFormat="1" applyFont="1" applyFill="1" applyBorder="1" applyAlignment="1">
      <alignment vertical="center"/>
    </xf>
    <xf numFmtId="4" fontId="2" fillId="0" borderId="3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vertical="center" wrapText="1"/>
    </xf>
    <xf numFmtId="0" fontId="2" fillId="4" borderId="0" xfId="0" applyFont="1" applyFill="1" applyAlignment="1">
      <alignment vertical="center"/>
    </xf>
    <xf numFmtId="0" fontId="2" fillId="3" borderId="3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center" vertical="center" wrapText="1"/>
    </xf>
    <xf numFmtId="4" fontId="2" fillId="3" borderId="3" xfId="10" applyNumberFormat="1" applyFont="1" applyFill="1" applyBorder="1" applyAlignment="1">
      <alignment horizontal="right" vertical="center"/>
    </xf>
    <xf numFmtId="165" fontId="8" fillId="3" borderId="3" xfId="10" applyNumberFormat="1" applyFont="1" applyFill="1" applyBorder="1" applyAlignment="1">
      <alignment vertical="center"/>
    </xf>
    <xf numFmtId="0" fontId="2" fillId="3" borderId="3" xfId="0" applyNumberFormat="1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center" vertical="center" wrapText="1"/>
    </xf>
    <xf numFmtId="165" fontId="2" fillId="3" borderId="3" xfId="10" applyNumberFormat="1" applyFont="1" applyFill="1" applyBorder="1" applyAlignment="1">
      <alignment vertical="center"/>
    </xf>
    <xf numFmtId="0" fontId="8" fillId="3" borderId="5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justify" vertical="center" wrapText="1"/>
    </xf>
    <xf numFmtId="4" fontId="2" fillId="0" borderId="3" xfId="10" applyNumberFormat="1" applyFont="1" applyFill="1" applyBorder="1" applyAlignment="1">
      <alignment vertical="center"/>
    </xf>
    <xf numFmtId="4" fontId="2" fillId="3" borderId="3" xfId="10" applyNumberFormat="1" applyFont="1" applyFill="1" applyBorder="1" applyAlignment="1">
      <alignment vertical="center"/>
    </xf>
    <xf numFmtId="165" fontId="2" fillId="3" borderId="3" xfId="10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2" fillId="0" borderId="3" xfId="10" applyNumberFormat="1" applyFont="1" applyFill="1" applyBorder="1" applyAlignment="1">
      <alignment horizontal="right" vertical="center"/>
    </xf>
    <xf numFmtId="165" fontId="8" fillId="0" borderId="3" xfId="10" applyNumberFormat="1" applyFont="1" applyFill="1" applyBorder="1" applyAlignment="1">
      <alignment vertical="center"/>
    </xf>
    <xf numFmtId="0" fontId="8" fillId="3" borderId="0" xfId="0" applyFont="1" applyFill="1" applyAlignment="1">
      <alignment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4" fontId="4" fillId="2" borderId="3" xfId="10" applyNumberFormat="1" applyFont="1" applyFill="1" applyBorder="1" applyAlignment="1">
      <alignment vertical="center"/>
    </xf>
    <xf numFmtId="4" fontId="4" fillId="2" borderId="3" xfId="10" applyNumberFormat="1" applyFont="1" applyFill="1" applyBorder="1" applyAlignment="1">
      <alignment horizontal="right" vertical="center"/>
    </xf>
    <xf numFmtId="165" fontId="12" fillId="2" borderId="3" xfId="10" applyNumberFormat="1" applyFont="1" applyFill="1" applyBorder="1" applyAlignment="1">
      <alignment vertical="center"/>
    </xf>
    <xf numFmtId="9" fontId="8" fillId="2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right" vertical="center" wrapText="1"/>
    </xf>
    <xf numFmtId="9" fontId="8" fillId="0" borderId="0" xfId="0" applyNumberFormat="1" applyFont="1" applyFill="1" applyBorder="1" applyAlignment="1">
      <alignment horizontal="center" vertical="center"/>
    </xf>
    <xf numFmtId="4" fontId="4" fillId="0" borderId="0" xfId="10" applyNumberFormat="1" applyFont="1" applyFill="1" applyBorder="1" applyAlignment="1">
      <alignment vertical="center"/>
    </xf>
    <xf numFmtId="4" fontId="4" fillId="0" borderId="0" xfId="10" applyNumberFormat="1" applyFont="1" applyFill="1" applyBorder="1" applyAlignment="1">
      <alignment horizontal="right" vertical="center"/>
    </xf>
    <xf numFmtId="165" fontId="12" fillId="0" borderId="0" xfId="10" applyNumberFormat="1" applyFont="1" applyFill="1" applyBorder="1" applyAlignment="1">
      <alignment vertical="center"/>
    </xf>
    <xf numFmtId="165" fontId="2" fillId="3" borderId="0" xfId="1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justify" vertical="center" wrapText="1"/>
    </xf>
    <xf numFmtId="4" fontId="2" fillId="3" borderId="0" xfId="10" applyNumberFormat="1" applyFont="1" applyFill="1" applyAlignment="1">
      <alignment horizontal="center" vertical="center"/>
    </xf>
    <xf numFmtId="165" fontId="2" fillId="3" borderId="0" xfId="11" applyNumberFormat="1" applyFont="1" applyFill="1" applyAlignment="1"/>
    <xf numFmtId="0" fontId="2" fillId="3" borderId="0" xfId="0" applyFont="1" applyFill="1" applyAlignment="1"/>
    <xf numFmtId="166" fontId="2" fillId="3" borderId="0" xfId="0" applyNumberFormat="1" applyFont="1" applyFill="1" applyAlignment="1">
      <alignment horizontal="center"/>
    </xf>
    <xf numFmtId="0" fontId="8" fillId="3" borderId="0" xfId="5" applyFont="1" applyFill="1" applyBorder="1" applyAlignment="1">
      <alignment horizontal="left"/>
    </xf>
    <xf numFmtId="165" fontId="2" fillId="3" borderId="0" xfId="11" applyFont="1" applyFill="1" applyBorder="1"/>
    <xf numFmtId="0" fontId="2" fillId="3" borderId="0" xfId="5" applyFont="1" applyFill="1" applyAlignment="1"/>
    <xf numFmtId="0" fontId="2" fillId="3" borderId="0" xfId="5" applyFont="1" applyFill="1"/>
    <xf numFmtId="0" fontId="3" fillId="3" borderId="0" xfId="5" applyFont="1" applyFill="1"/>
    <xf numFmtId="165" fontId="6" fillId="3" borderId="0" xfId="11" applyFont="1" applyFill="1" applyBorder="1" applyAlignment="1"/>
    <xf numFmtId="165" fontId="8" fillId="3" borderId="0" xfId="11" applyFont="1" applyFill="1" applyBorder="1" applyAlignment="1">
      <alignment horizontal="center"/>
    </xf>
    <xf numFmtId="2" fontId="3" fillId="5" borderId="12" xfId="6" applyNumberFormat="1" applyFont="1" applyFill="1" applyBorder="1"/>
    <xf numFmtId="2" fontId="3" fillId="5" borderId="13" xfId="6" applyNumberFormat="1" applyFont="1" applyFill="1" applyBorder="1"/>
    <xf numFmtId="2" fontId="3" fillId="5" borderId="14" xfId="6" applyNumberFormat="1" applyFont="1" applyFill="1" applyBorder="1"/>
    <xf numFmtId="2" fontId="3" fillId="5" borderId="14" xfId="6" applyNumberFormat="1" applyFont="1" applyFill="1" applyBorder="1" applyAlignment="1">
      <alignment horizontal="center"/>
    </xf>
    <xf numFmtId="0" fontId="13" fillId="3" borderId="0" xfId="5" applyFont="1" applyFill="1" applyAlignment="1">
      <alignment horizontal="center"/>
    </xf>
    <xf numFmtId="2" fontId="13" fillId="5" borderId="15" xfId="6" applyNumberFormat="1" applyFont="1" applyFill="1" applyBorder="1" applyAlignment="1">
      <alignment horizontal="centerContinuous"/>
    </xf>
    <xf numFmtId="2" fontId="13" fillId="5" borderId="16" xfId="6" applyNumberFormat="1" applyFont="1" applyFill="1" applyBorder="1" applyAlignment="1">
      <alignment horizontal="centerContinuous"/>
    </xf>
    <xf numFmtId="2" fontId="13" fillId="5" borderId="17" xfId="6" applyNumberFormat="1" applyFont="1" applyFill="1" applyBorder="1" applyAlignment="1">
      <alignment horizontal="centerContinuous"/>
    </xf>
    <xf numFmtId="2" fontId="13" fillId="5" borderId="17" xfId="6" applyNumberFormat="1" applyFont="1" applyFill="1" applyBorder="1" applyAlignment="1">
      <alignment horizontal="center"/>
    </xf>
    <xf numFmtId="2" fontId="13" fillId="5" borderId="18" xfId="6" applyNumberFormat="1" applyFont="1" applyFill="1" applyBorder="1" applyAlignment="1">
      <alignment horizontal="centerContinuous"/>
    </xf>
    <xf numFmtId="2" fontId="13" fillId="5" borderId="19" xfId="6" applyNumberFormat="1" applyFont="1" applyFill="1" applyBorder="1" applyAlignment="1">
      <alignment horizontal="centerContinuous"/>
    </xf>
    <xf numFmtId="2" fontId="13" fillId="5" borderId="20" xfId="6" applyNumberFormat="1" applyFont="1" applyFill="1" applyBorder="1" applyAlignment="1">
      <alignment horizontal="centerContinuous"/>
    </xf>
    <xf numFmtId="2" fontId="13" fillId="5" borderId="20" xfId="6" applyNumberFormat="1" applyFont="1" applyFill="1" applyBorder="1" applyAlignment="1">
      <alignment horizontal="center"/>
    </xf>
    <xf numFmtId="2" fontId="13" fillId="5" borderId="21" xfId="6" applyNumberFormat="1" applyFont="1" applyFill="1" applyBorder="1" applyAlignment="1">
      <alignment horizontal="centerContinuous"/>
    </xf>
    <xf numFmtId="1" fontId="2" fillId="3" borderId="22" xfId="5" applyNumberFormat="1" applyFont="1" applyFill="1" applyBorder="1" applyAlignment="1">
      <alignment horizontal="left" vertical="top" wrapText="1"/>
    </xf>
    <xf numFmtId="164" fontId="3" fillId="3" borderId="22" xfId="6" applyNumberFormat="1" applyFont="1" applyFill="1" applyBorder="1" applyAlignment="1">
      <alignment horizontal="right"/>
    </xf>
    <xf numFmtId="10" fontId="3" fillId="3" borderId="22" xfId="7" applyNumberFormat="1" applyFont="1" applyFill="1" applyBorder="1" applyAlignment="1">
      <alignment horizontal="center"/>
    </xf>
    <xf numFmtId="2" fontId="3" fillId="3" borderId="7" xfId="6" applyNumberFormat="1" applyFont="1" applyFill="1" applyBorder="1" applyProtection="1">
      <protection locked="0"/>
    </xf>
    <xf numFmtId="2" fontId="3" fillId="3" borderId="23" xfId="6" applyNumberFormat="1" applyFont="1" applyFill="1" applyBorder="1"/>
    <xf numFmtId="1" fontId="2" fillId="3" borderId="24" xfId="5" applyNumberFormat="1" applyFont="1" applyFill="1" applyBorder="1" applyAlignment="1">
      <alignment horizontal="left" vertical="top" wrapText="1"/>
    </xf>
    <xf numFmtId="164" fontId="3" fillId="3" borderId="24" xfId="6" applyNumberFormat="1" applyFont="1" applyFill="1" applyBorder="1" applyAlignment="1">
      <alignment horizontal="right"/>
    </xf>
    <xf numFmtId="10" fontId="3" fillId="3" borderId="24" xfId="7" applyNumberFormat="1" applyFont="1" applyFill="1" applyBorder="1" applyAlignment="1">
      <alignment horizontal="center"/>
    </xf>
    <xf numFmtId="2" fontId="3" fillId="3" borderId="9" xfId="6" applyNumberFormat="1" applyFont="1" applyFill="1" applyBorder="1" applyProtection="1">
      <protection locked="0"/>
    </xf>
    <xf numFmtId="2" fontId="3" fillId="3" borderId="25" xfId="6" applyNumberFormat="1" applyFont="1" applyFill="1" applyBorder="1"/>
    <xf numFmtId="2" fontId="3" fillId="3" borderId="26" xfId="6" applyNumberFormat="1" applyFont="1" applyFill="1" applyBorder="1"/>
    <xf numFmtId="0" fontId="8" fillId="3" borderId="27" xfId="5" applyFont="1" applyFill="1" applyBorder="1" applyAlignment="1">
      <alignment horizontal="right" vertical="top"/>
    </xf>
    <xf numFmtId="2" fontId="3" fillId="3" borderId="27" xfId="6" applyNumberFormat="1" applyFont="1" applyFill="1" applyBorder="1" applyAlignment="1">
      <alignment wrapText="1"/>
    </xf>
    <xf numFmtId="164" fontId="14" fillId="3" borderId="27" xfId="6" applyNumberFormat="1" applyFont="1" applyFill="1" applyBorder="1" applyAlignment="1">
      <alignment horizontal="right"/>
    </xf>
    <xf numFmtId="2" fontId="3" fillId="3" borderId="27" xfId="6" applyNumberFormat="1" applyFont="1" applyFill="1" applyBorder="1" applyAlignment="1">
      <alignment horizontal="center"/>
    </xf>
    <xf numFmtId="2" fontId="3" fillId="3" borderId="27" xfId="6" applyNumberFormat="1" applyFont="1" applyFill="1" applyBorder="1" applyProtection="1">
      <protection locked="0"/>
    </xf>
    <xf numFmtId="2" fontId="3" fillId="3" borderId="27" xfId="6" applyNumberFormat="1" applyFont="1" applyFill="1" applyBorder="1"/>
    <xf numFmtId="2" fontId="2" fillId="5" borderId="28" xfId="6" applyNumberFormat="1" applyFont="1" applyFill="1" applyBorder="1" applyAlignment="1">
      <alignment horizontal="right"/>
    </xf>
    <xf numFmtId="2" fontId="8" fillId="5" borderId="29" xfId="6" applyNumberFormat="1" applyFont="1" applyFill="1" applyBorder="1" applyAlignment="1">
      <alignment horizontal="right"/>
    </xf>
    <xf numFmtId="164" fontId="8" fillId="5" borderId="27" xfId="6" applyNumberFormat="1" applyFont="1" applyFill="1" applyBorder="1"/>
    <xf numFmtId="9" fontId="8" fillId="5" borderId="30" xfId="7" applyFont="1" applyFill="1" applyBorder="1" applyAlignment="1">
      <alignment horizontal="center"/>
    </xf>
    <xf numFmtId="10" fontId="2" fillId="5" borderId="21" xfId="7" applyNumberFormat="1" applyFont="1" applyFill="1" applyBorder="1" applyAlignment="1">
      <alignment horizontal="centerContinuous"/>
    </xf>
    <xf numFmtId="10" fontId="8" fillId="5" borderId="27" xfId="7" applyNumberFormat="1" applyFont="1" applyFill="1" applyBorder="1"/>
    <xf numFmtId="2" fontId="2" fillId="5" borderId="18" xfId="6" applyNumberFormat="1" applyFont="1" applyFill="1" applyBorder="1" applyAlignment="1">
      <alignment horizontal="right"/>
    </xf>
    <xf numFmtId="2" fontId="8" fillId="5" borderId="19" xfId="6" applyNumberFormat="1" applyFont="1" applyFill="1" applyBorder="1" applyAlignment="1">
      <alignment horizontal="right"/>
    </xf>
    <xf numFmtId="167" fontId="2" fillId="5" borderId="28" xfId="1" applyFont="1" applyFill="1" applyBorder="1"/>
    <xf numFmtId="167" fontId="2" fillId="5" borderId="27" xfId="1" applyFont="1" applyFill="1" applyBorder="1" applyAlignment="1">
      <alignment horizontal="center"/>
    </xf>
    <xf numFmtId="0" fontId="2" fillId="3" borderId="0" xfId="5" applyFont="1" applyFill="1" applyAlignment="1">
      <alignment horizontal="center"/>
    </xf>
    <xf numFmtId="165" fontId="2" fillId="3" borderId="0" xfId="11" applyFont="1" applyFill="1"/>
    <xf numFmtId="166" fontId="2" fillId="3" borderId="0" xfId="5" applyNumberFormat="1" applyFont="1" applyFill="1"/>
    <xf numFmtId="2" fontId="3" fillId="3" borderId="33" xfId="6" applyNumberFormat="1" applyFont="1" applyFill="1" applyBorder="1"/>
    <xf numFmtId="2" fontId="3" fillId="3" borderId="3" xfId="6" applyNumberFormat="1" applyFont="1" applyFill="1" applyBorder="1"/>
    <xf numFmtId="0" fontId="5" fillId="0" borderId="0" xfId="13"/>
    <xf numFmtId="0" fontId="5" fillId="0" borderId="1" xfId="13" applyBorder="1" applyProtection="1">
      <protection locked="0"/>
    </xf>
    <xf numFmtId="0" fontId="5" fillId="0" borderId="6" xfId="13" quotePrefix="1" applyBorder="1" applyAlignment="1" applyProtection="1">
      <alignment horizontal="left"/>
      <protection locked="0"/>
    </xf>
    <xf numFmtId="0" fontId="7" fillId="2" borderId="4" xfId="13" applyFont="1" applyFill="1" applyBorder="1" applyAlignment="1">
      <alignment horizontal="center"/>
    </xf>
    <xf numFmtId="0" fontId="7" fillId="2" borderId="4" xfId="13" quotePrefix="1" applyFont="1" applyFill="1" applyBorder="1" applyAlignment="1">
      <alignment horizontal="center"/>
    </xf>
    <xf numFmtId="0" fontId="10" fillId="2" borderId="4" xfId="13" applyFont="1" applyFill="1" applyBorder="1" applyAlignment="1">
      <alignment horizontal="center"/>
    </xf>
    <xf numFmtId="0" fontId="7" fillId="0" borderId="0" xfId="13" applyFont="1"/>
    <xf numFmtId="0" fontId="7" fillId="2" borderId="5" xfId="13" quotePrefix="1" applyFont="1" applyFill="1" applyBorder="1" applyAlignment="1">
      <alignment horizontal="center"/>
    </xf>
    <xf numFmtId="0" fontId="7" fillId="2" borderId="5" xfId="13" applyFont="1" applyFill="1" applyBorder="1" applyAlignment="1">
      <alignment horizontal="center"/>
    </xf>
    <xf numFmtId="0" fontId="7" fillId="2" borderId="3" xfId="13" applyFont="1" applyFill="1" applyBorder="1"/>
    <xf numFmtId="0" fontId="7" fillId="2" borderId="10" xfId="13" applyFont="1" applyFill="1" applyBorder="1"/>
    <xf numFmtId="0" fontId="5" fillId="0" borderId="3" xfId="13" applyFont="1" applyBorder="1" applyAlignment="1">
      <alignment horizontal="center"/>
    </xf>
    <xf numFmtId="4" fontId="5" fillId="0" borderId="3" xfId="13" applyNumberFormat="1" applyBorder="1" applyAlignment="1">
      <alignment horizontal="center"/>
    </xf>
    <xf numFmtId="4" fontId="9" fillId="0" borderId="0" xfId="13" applyNumberFormat="1" applyFont="1"/>
    <xf numFmtId="0" fontId="17" fillId="0" borderId="0" xfId="13" applyFont="1"/>
    <xf numFmtId="1" fontId="5" fillId="0" borderId="3" xfId="13" applyNumberFormat="1" applyBorder="1" applyAlignment="1" applyProtection="1">
      <alignment horizontal="center"/>
      <protection locked="0"/>
    </xf>
    <xf numFmtId="4" fontId="5" fillId="0" borderId="3" xfId="13" applyNumberFormat="1" applyBorder="1" applyAlignment="1" applyProtection="1">
      <alignment horizontal="center"/>
      <protection locked="0"/>
    </xf>
    <xf numFmtId="4" fontId="5" fillId="0" borderId="8" xfId="13" applyNumberFormat="1" applyBorder="1" applyAlignment="1" applyProtection="1">
      <alignment horizontal="center"/>
      <protection locked="0"/>
    </xf>
    <xf numFmtId="4" fontId="5" fillId="0" borderId="38" xfId="13" applyNumberFormat="1" applyBorder="1" applyAlignment="1" applyProtection="1">
      <alignment horizontal="center"/>
      <protection locked="0"/>
    </xf>
    <xf numFmtId="3" fontId="5" fillId="0" borderId="8" xfId="13" applyNumberFormat="1" applyBorder="1" applyAlignment="1" applyProtection="1">
      <alignment horizontal="center"/>
      <protection locked="0"/>
    </xf>
    <xf numFmtId="3" fontId="5" fillId="0" borderId="39" xfId="13" applyNumberFormat="1" applyBorder="1" applyAlignment="1">
      <alignment horizontal="center"/>
    </xf>
    <xf numFmtId="3" fontId="5" fillId="0" borderId="38" xfId="13" applyNumberFormat="1" applyBorder="1" applyAlignment="1" applyProtection="1">
      <alignment horizontal="center"/>
      <protection locked="0"/>
    </xf>
    <xf numFmtId="4" fontId="5" fillId="0" borderId="8" xfId="13" applyNumberFormat="1" applyBorder="1" applyAlignment="1">
      <alignment horizontal="center"/>
    </xf>
    <xf numFmtId="4" fontId="5" fillId="0" borderId="38" xfId="13" applyNumberFormat="1" applyBorder="1" applyAlignment="1">
      <alignment horizontal="center"/>
    </xf>
    <xf numFmtId="4" fontId="5" fillId="0" borderId="39" xfId="13" applyNumberFormat="1" applyBorder="1" applyAlignment="1">
      <alignment horizontal="center"/>
    </xf>
    <xf numFmtId="16" fontId="5" fillId="0" borderId="3" xfId="13" applyNumberFormat="1" applyFont="1" applyBorder="1" applyAlignment="1" applyProtection="1">
      <alignment horizontal="center"/>
      <protection locked="0"/>
    </xf>
    <xf numFmtId="0" fontId="7" fillId="0" borderId="0" xfId="13" applyFont="1" applyAlignment="1">
      <alignment horizontal="center"/>
    </xf>
    <xf numFmtId="0" fontId="7" fillId="2" borderId="3" xfId="13" applyNumberFormat="1" applyFont="1" applyFill="1" applyBorder="1" applyAlignment="1" applyProtection="1">
      <alignment horizontal="center"/>
      <protection locked="0"/>
    </xf>
    <xf numFmtId="4" fontId="7" fillId="0" borderId="3" xfId="13" applyNumberFormat="1" applyFont="1" applyFill="1" applyBorder="1" applyAlignment="1" applyProtection="1">
      <alignment horizontal="center"/>
      <protection locked="0"/>
    </xf>
    <xf numFmtId="4" fontId="7" fillId="2" borderId="3" xfId="13" applyNumberFormat="1" applyFont="1" applyFill="1" applyBorder="1" applyAlignment="1" applyProtection="1">
      <alignment horizontal="center"/>
      <protection locked="0"/>
    </xf>
    <xf numFmtId="4" fontId="7" fillId="0" borderId="3" xfId="13" applyNumberFormat="1" applyFont="1" applyBorder="1" applyAlignment="1" applyProtection="1">
      <alignment horizontal="center"/>
      <protection locked="0"/>
    </xf>
    <xf numFmtId="4" fontId="7" fillId="0" borderId="8" xfId="13" applyNumberFormat="1" applyFont="1" applyBorder="1" applyAlignment="1">
      <alignment horizontal="center"/>
    </xf>
    <xf numFmtId="4" fontId="7" fillId="0" borderId="39" xfId="13" applyNumberFormat="1" applyFont="1" applyBorder="1" applyAlignment="1">
      <alignment horizontal="center"/>
    </xf>
    <xf numFmtId="4" fontId="7" fillId="0" borderId="38" xfId="13" applyNumberFormat="1" applyFont="1" applyBorder="1" applyAlignment="1">
      <alignment horizontal="center"/>
    </xf>
    <xf numFmtId="1" fontId="5" fillId="0" borderId="3" xfId="13" applyNumberFormat="1" applyFont="1" applyBorder="1" applyAlignment="1">
      <alignment horizontal="center"/>
    </xf>
    <xf numFmtId="2" fontId="5" fillId="0" borderId="3" xfId="13" applyNumberFormat="1" applyFont="1" applyBorder="1" applyAlignment="1">
      <alignment horizontal="center"/>
    </xf>
    <xf numFmtId="0" fontId="18" fillId="6" borderId="0" xfId="3" applyFont="1" applyFill="1" applyAlignment="1" applyProtection="1">
      <alignment vertical="center" wrapText="1"/>
    </xf>
    <xf numFmtId="165" fontId="18" fillId="6" borderId="0" xfId="21" applyFont="1" applyFill="1" applyAlignment="1" applyProtection="1">
      <alignment horizontal="right" vertical="center" wrapText="1"/>
    </xf>
    <xf numFmtId="2" fontId="19" fillId="6" borderId="0" xfId="21" applyNumberFormat="1" applyFont="1" applyFill="1" applyAlignment="1" applyProtection="1">
      <alignment horizontal="center" vertical="center" wrapText="1"/>
    </xf>
    <xf numFmtId="0" fontId="18" fillId="6" borderId="0" xfId="3" applyFont="1" applyFill="1" applyAlignment="1" applyProtection="1">
      <alignment horizontal="center" vertical="center" wrapText="1"/>
    </xf>
    <xf numFmtId="0" fontId="18" fillId="6" borderId="0" xfId="3" applyFont="1" applyFill="1" applyAlignment="1" applyProtection="1">
      <alignment horizontal="justify" vertical="center" wrapText="1"/>
    </xf>
    <xf numFmtId="166" fontId="18" fillId="6" borderId="0" xfId="3" applyNumberFormat="1" applyFont="1" applyFill="1" applyAlignment="1" applyProtection="1">
      <alignment horizontal="center" vertical="center" wrapText="1"/>
    </xf>
    <xf numFmtId="0" fontId="19" fillId="0" borderId="3" xfId="3" applyFont="1" applyFill="1" applyBorder="1" applyAlignment="1" applyProtection="1">
      <alignment horizontal="center" vertical="center" wrapText="1"/>
    </xf>
    <xf numFmtId="0" fontId="19" fillId="6" borderId="3" xfId="3" applyFont="1" applyFill="1" applyBorder="1" applyAlignment="1" applyProtection="1">
      <alignment horizontal="left" vertical="center" wrapText="1"/>
    </xf>
    <xf numFmtId="0" fontId="19" fillId="6" borderId="3" xfId="3" applyFont="1" applyFill="1" applyBorder="1" applyAlignment="1">
      <alignment horizontal="center" vertical="center" wrapText="1"/>
    </xf>
    <xf numFmtId="165" fontId="19" fillId="0" borderId="3" xfId="22" applyNumberFormat="1" applyFont="1" applyFill="1" applyBorder="1" applyAlignment="1" applyProtection="1">
      <alignment horizontal="right" vertical="center" wrapText="1"/>
      <protection locked="0"/>
    </xf>
    <xf numFmtId="0" fontId="19" fillId="6" borderId="3" xfId="3" applyFont="1" applyFill="1" applyBorder="1" applyAlignment="1">
      <alignment horizontal="left" vertical="center" wrapText="1"/>
    </xf>
    <xf numFmtId="0" fontId="20" fillId="6" borderId="3" xfId="3" applyFont="1" applyFill="1" applyBorder="1" applyAlignment="1">
      <alignment horizontal="left" vertical="center" wrapText="1"/>
    </xf>
    <xf numFmtId="0" fontId="19" fillId="6" borderId="3" xfId="3" applyNumberFormat="1" applyFont="1" applyFill="1" applyBorder="1" applyAlignment="1">
      <alignment vertical="center" wrapText="1"/>
    </xf>
    <xf numFmtId="2" fontId="18" fillId="0" borderId="3" xfId="3" applyNumberFormat="1" applyFont="1" applyFill="1" applyBorder="1" applyAlignment="1" applyProtection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165" fontId="19" fillId="6" borderId="3" xfId="22" applyNumberFormat="1" applyFont="1" applyFill="1" applyBorder="1" applyAlignment="1" applyProtection="1">
      <alignment horizontal="left" vertical="center" wrapText="1"/>
    </xf>
    <xf numFmtId="2" fontId="19" fillId="0" borderId="3" xfId="22" applyNumberFormat="1" applyFont="1" applyFill="1" applyBorder="1" applyAlignment="1" applyProtection="1">
      <alignment horizontal="center" vertical="center" wrapText="1"/>
    </xf>
    <xf numFmtId="0" fontId="20" fillId="3" borderId="3" xfId="3" applyFont="1" applyFill="1" applyBorder="1" applyAlignment="1">
      <alignment horizontal="justify" vertical="center" wrapText="1"/>
    </xf>
    <xf numFmtId="0" fontId="20" fillId="3" borderId="3" xfId="3" applyFont="1" applyFill="1" applyBorder="1" applyAlignment="1">
      <alignment horizontal="center" vertical="center" wrapText="1"/>
    </xf>
    <xf numFmtId="0" fontId="21" fillId="3" borderId="0" xfId="3" applyFont="1" applyFill="1" applyAlignment="1" applyProtection="1">
      <alignment horizontal="center" vertical="center" wrapText="1"/>
    </xf>
    <xf numFmtId="2" fontId="20" fillId="2" borderId="3" xfId="21" applyNumberFormat="1" applyFont="1" applyFill="1" applyBorder="1" applyAlignment="1" applyProtection="1">
      <alignment horizontal="center" vertical="center" wrapText="1"/>
    </xf>
    <xf numFmtId="0" fontId="21" fillId="2" borderId="3" xfId="3" applyFont="1" applyFill="1" applyBorder="1" applyAlignment="1" applyProtection="1">
      <alignment horizontal="center" vertical="center" wrapText="1"/>
    </xf>
    <xf numFmtId="166" fontId="21" fillId="2" borderId="3" xfId="3" applyNumberFormat="1" applyFont="1" applyFill="1" applyBorder="1" applyAlignment="1" applyProtection="1">
      <alignment horizontal="center" vertical="center" wrapText="1"/>
    </xf>
    <xf numFmtId="165" fontId="21" fillId="3" borderId="0" xfId="21" applyFont="1" applyFill="1" applyBorder="1" applyAlignment="1" applyProtection="1">
      <alignment horizontal="right" vertical="center" wrapText="1"/>
    </xf>
    <xf numFmtId="2" fontId="20" fillId="3" borderId="0" xfId="21" applyNumberFormat="1" applyFont="1" applyFill="1" applyBorder="1" applyAlignment="1" applyProtection="1">
      <alignment horizontal="center" vertical="center" wrapText="1"/>
    </xf>
    <xf numFmtId="165" fontId="21" fillId="3" borderId="0" xfId="21" applyFont="1" applyFill="1" applyBorder="1" applyAlignment="1" applyProtection="1">
      <alignment horizontal="center" vertical="center" wrapText="1"/>
    </xf>
    <xf numFmtId="165" fontId="21" fillId="3" borderId="0" xfId="21" applyFont="1" applyFill="1" applyBorder="1" applyAlignment="1" applyProtection="1">
      <alignment horizontal="justify" vertical="center" wrapText="1"/>
    </xf>
    <xf numFmtId="165" fontId="18" fillId="3" borderId="0" xfId="21" applyFont="1" applyFill="1" applyBorder="1" applyAlignment="1" applyProtection="1">
      <alignment horizontal="right" vertical="center" wrapText="1"/>
    </xf>
    <xf numFmtId="2" fontId="19" fillId="3" borderId="0" xfId="21" applyNumberFormat="1" applyFont="1" applyFill="1" applyBorder="1" applyAlignment="1" applyProtection="1">
      <alignment horizontal="center" vertical="center" wrapText="1"/>
    </xf>
    <xf numFmtId="0" fontId="18" fillId="3" borderId="0" xfId="3" applyFont="1" applyFill="1" applyBorder="1" applyAlignment="1" applyProtection="1">
      <alignment horizontal="center" vertical="center" wrapText="1"/>
    </xf>
    <xf numFmtId="49" fontId="21" fillId="3" borderId="0" xfId="3" applyNumberFormat="1" applyFont="1" applyFill="1" applyBorder="1" applyAlignment="1" applyProtection="1">
      <alignment horizontal="justify" vertical="center" wrapText="1"/>
    </xf>
    <xf numFmtId="2" fontId="2" fillId="3" borderId="0" xfId="21" applyNumberFormat="1" applyFont="1" applyFill="1" applyBorder="1" applyAlignment="1" applyProtection="1">
      <alignment horizontal="center" vertical="center" wrapText="1"/>
    </xf>
    <xf numFmtId="0" fontId="2" fillId="6" borderId="0" xfId="3" applyFont="1" applyFill="1" applyAlignment="1" applyProtection="1">
      <alignment horizontal="center" vertical="center" wrapText="1"/>
    </xf>
    <xf numFmtId="0" fontId="21" fillId="3" borderId="0" xfId="3" applyFont="1" applyFill="1" applyBorder="1" applyAlignment="1" applyProtection="1">
      <alignment horizontal="left" vertical="center" wrapText="1"/>
    </xf>
    <xf numFmtId="0" fontId="21" fillId="3" borderId="0" xfId="3" applyFont="1" applyFill="1" applyBorder="1" applyAlignment="1">
      <alignment horizontal="left"/>
    </xf>
    <xf numFmtId="0" fontId="7" fillId="2" borderId="3" xfId="13" quotePrefix="1" applyFont="1" applyFill="1" applyBorder="1" applyAlignment="1">
      <alignment horizontal="center"/>
    </xf>
    <xf numFmtId="0" fontId="7" fillId="2" borderId="3" xfId="13" applyFont="1" applyFill="1" applyBorder="1" applyAlignment="1">
      <alignment horizontal="center"/>
    </xf>
    <xf numFmtId="169" fontId="23" fillId="3" borderId="0" xfId="11" applyNumberFormat="1" applyFont="1" applyFill="1" applyBorder="1" applyAlignment="1">
      <alignment vertical="center"/>
    </xf>
    <xf numFmtId="2" fontId="3" fillId="3" borderId="4" xfId="6" applyNumberFormat="1" applyFont="1" applyFill="1" applyBorder="1"/>
    <xf numFmtId="0" fontId="20" fillId="6" borderId="3" xfId="3" applyFont="1" applyFill="1" applyBorder="1" applyAlignment="1" applyProtection="1">
      <alignment horizontal="center" vertical="center" wrapText="1"/>
    </xf>
    <xf numFmtId="165" fontId="2" fillId="3" borderId="0" xfId="12" applyFont="1" applyFill="1" applyAlignment="1">
      <alignment vertical="center"/>
    </xf>
    <xf numFmtId="0" fontId="5" fillId="0" borderId="0" xfId="13" applyAlignment="1">
      <alignment horizontal="center"/>
    </xf>
    <xf numFmtId="0" fontId="2" fillId="3" borderId="0" xfId="8" applyNumberFormat="1" applyFont="1" applyFill="1" applyBorder="1" applyAlignment="1">
      <alignment horizontal="left" vertical="center"/>
    </xf>
    <xf numFmtId="0" fontId="2" fillId="3" borderId="0" xfId="10" applyNumberFormat="1" applyFont="1" applyFill="1" applyAlignment="1">
      <alignment horizontal="left" vertical="center"/>
    </xf>
    <xf numFmtId="2" fontId="5" fillId="0" borderId="0" xfId="13" applyNumberFormat="1"/>
    <xf numFmtId="0" fontId="20" fillId="5" borderId="3" xfId="2" applyNumberFormat="1" applyFont="1" applyFill="1" applyBorder="1" applyAlignment="1">
      <alignment horizontal="center" vertical="center"/>
    </xf>
    <xf numFmtId="49" fontId="20" fillId="5" borderId="3" xfId="2" applyNumberFormat="1" applyFont="1" applyFill="1" applyBorder="1" applyAlignment="1">
      <alignment horizontal="center" vertical="center" wrapText="1"/>
    </xf>
    <xf numFmtId="4" fontId="20" fillId="3" borderId="0" xfId="22" applyNumberFormat="1" applyFont="1" applyFill="1" applyBorder="1" applyAlignment="1"/>
    <xf numFmtId="165" fontId="19" fillId="3" borderId="0" xfId="21" applyFont="1" applyFill="1" applyAlignment="1"/>
    <xf numFmtId="165" fontId="18" fillId="3" borderId="0" xfId="21" applyFont="1" applyFill="1" applyBorder="1" applyAlignment="1"/>
    <xf numFmtId="17" fontId="24" fillId="3" borderId="3" xfId="2" applyNumberFormat="1" applyFont="1" applyFill="1" applyBorder="1" applyAlignment="1" applyProtection="1">
      <alignment horizontal="center" wrapText="1"/>
    </xf>
    <xf numFmtId="0" fontId="21" fillId="3" borderId="0" xfId="0" applyFont="1" applyFill="1" applyBorder="1" applyAlignment="1">
      <alignment horizontal="center"/>
    </xf>
    <xf numFmtId="165" fontId="18" fillId="3" borderId="0" xfId="21" applyFont="1" applyFill="1" applyAlignment="1"/>
    <xf numFmtId="4" fontId="18" fillId="3" borderId="0" xfId="22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vertical="center"/>
    </xf>
    <xf numFmtId="0" fontId="25" fillId="3" borderId="3" xfId="2" applyNumberFormat="1" applyFont="1" applyFill="1" applyBorder="1" applyAlignment="1" applyProtection="1">
      <alignment horizontal="center"/>
    </xf>
    <xf numFmtId="0" fontId="25" fillId="3" borderId="3" xfId="2" applyFont="1" applyFill="1" applyBorder="1" applyAlignment="1" applyProtection="1">
      <alignment horizontal="left" wrapText="1"/>
    </xf>
    <xf numFmtId="0" fontId="25" fillId="3" borderId="3" xfId="2" applyNumberFormat="1" applyFont="1" applyFill="1" applyBorder="1" applyAlignment="1">
      <alignment horizontal="center"/>
    </xf>
    <xf numFmtId="49" fontId="25" fillId="3" borderId="3" xfId="2" applyNumberFormat="1" applyFont="1" applyFill="1" applyBorder="1" applyAlignment="1">
      <alignment horizontal="left" wrapText="1"/>
    </xf>
    <xf numFmtId="165" fontId="5" fillId="0" borderId="0" xfId="12" applyFont="1"/>
    <xf numFmtId="165" fontId="5" fillId="0" borderId="0" xfId="12" applyFont="1" applyAlignment="1">
      <alignment horizontal="right"/>
    </xf>
    <xf numFmtId="165" fontId="7" fillId="0" borderId="0" xfId="12" applyFont="1" applyAlignment="1">
      <alignment horizontal="right"/>
    </xf>
    <xf numFmtId="0" fontId="0" fillId="0" borderId="3" xfId="0" applyBorder="1" applyAlignment="1">
      <alignment wrapText="1"/>
    </xf>
    <xf numFmtId="0" fontId="7" fillId="0" borderId="0" xfId="13" applyFont="1" applyBorder="1"/>
    <xf numFmtId="0" fontId="5" fillId="0" borderId="0" xfId="13" applyBorder="1"/>
    <xf numFmtId="4" fontId="5" fillId="0" borderId="0" xfId="13" applyNumberFormat="1" applyBorder="1" applyAlignment="1">
      <alignment horizontal="center"/>
    </xf>
    <xf numFmtId="170" fontId="5" fillId="0" borderId="38" xfId="13" applyNumberFormat="1" applyBorder="1" applyAlignment="1" applyProtection="1">
      <alignment horizontal="center"/>
      <protection locked="0"/>
    </xf>
    <xf numFmtId="2" fontId="13" fillId="5" borderId="21" xfId="6" applyNumberFormat="1" applyFont="1" applyFill="1" applyBorder="1" applyAlignment="1">
      <alignment horizontal="center"/>
    </xf>
    <xf numFmtId="0" fontId="5" fillId="0" borderId="0" xfId="13" applyFont="1" applyBorder="1" applyAlignment="1">
      <alignment horizontal="center"/>
    </xf>
    <xf numFmtId="1" fontId="5" fillId="0" borderId="0" xfId="13" applyNumberFormat="1" applyFont="1" applyBorder="1" applyAlignment="1">
      <alignment horizontal="center"/>
    </xf>
    <xf numFmtId="2" fontId="5" fillId="0" borderId="0" xfId="13" applyNumberFormat="1" applyFont="1" applyBorder="1" applyAlignment="1">
      <alignment horizontal="center"/>
    </xf>
    <xf numFmtId="0" fontId="5" fillId="0" borderId="10" xfId="13" applyBorder="1"/>
    <xf numFmtId="1" fontId="5" fillId="0" borderId="11" xfId="13" applyNumberFormat="1" applyFont="1" applyBorder="1" applyAlignment="1">
      <alignment horizontal="center"/>
    </xf>
    <xf numFmtId="2" fontId="5" fillId="0" borderId="11" xfId="13" applyNumberFormat="1" applyFont="1" applyBorder="1" applyAlignment="1">
      <alignment horizontal="center"/>
    </xf>
    <xf numFmtId="0" fontId="5" fillId="0" borderId="9" xfId="13" applyBorder="1"/>
    <xf numFmtId="0" fontId="5" fillId="0" borderId="3" xfId="13" applyBorder="1"/>
    <xf numFmtId="4" fontId="7" fillId="0" borderId="0" xfId="13" applyNumberFormat="1" applyFont="1" applyFill="1" applyBorder="1" applyAlignment="1" applyProtection="1">
      <alignment horizontal="center"/>
      <protection locked="0"/>
    </xf>
    <xf numFmtId="0" fontId="5" fillId="0" borderId="3" xfId="13" applyBorder="1" applyAlignment="1">
      <alignment horizontal="center"/>
    </xf>
    <xf numFmtId="0" fontId="5" fillId="0" borderId="11" xfId="13" applyFont="1" applyBorder="1" applyAlignment="1">
      <alignment horizontal="center"/>
    </xf>
    <xf numFmtId="4" fontId="5" fillId="0" borderId="11" xfId="13" applyNumberFormat="1" applyBorder="1" applyAlignment="1">
      <alignment horizontal="center"/>
    </xf>
    <xf numFmtId="0" fontId="7" fillId="0" borderId="9" xfId="13" applyFont="1" applyBorder="1" applyAlignment="1">
      <alignment horizontal="right"/>
    </xf>
    <xf numFmtId="0" fontId="7" fillId="0" borderId="3" xfId="13" applyFont="1" applyBorder="1"/>
    <xf numFmtId="0" fontId="7" fillId="0" borderId="10" xfId="13" applyFont="1" applyBorder="1"/>
    <xf numFmtId="2" fontId="7" fillId="0" borderId="3" xfId="13" applyNumberFormat="1" applyFont="1" applyBorder="1" applyAlignment="1">
      <alignment horizontal="center"/>
    </xf>
    <xf numFmtId="0" fontId="19" fillId="0" borderId="3" xfId="0" applyFont="1" applyFill="1" applyBorder="1" applyAlignment="1">
      <alignment horizontal="center" wrapText="1"/>
    </xf>
    <xf numFmtId="0" fontId="18" fillId="0" borderId="3" xfId="0" applyFont="1" applyFill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2" fillId="0" borderId="40" xfId="0" applyFont="1" applyBorder="1" applyAlignment="1">
      <alignment wrapText="1"/>
    </xf>
    <xf numFmtId="4" fontId="4" fillId="0" borderId="3" xfId="0" applyNumberFormat="1" applyFont="1" applyFill="1" applyBorder="1" applyAlignment="1">
      <alignment wrapText="1"/>
    </xf>
    <xf numFmtId="4" fontId="4" fillId="3" borderId="3" xfId="10" applyNumberFormat="1" applyFont="1" applyFill="1" applyBorder="1" applyAlignment="1">
      <alignment horizontal="right"/>
    </xf>
    <xf numFmtId="165" fontId="2" fillId="0" borderId="3" xfId="10" applyNumberFormat="1" applyFont="1" applyFill="1" applyBorder="1" applyAlignment="1"/>
    <xf numFmtId="0" fontId="4" fillId="3" borderId="3" xfId="0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center"/>
    </xf>
    <xf numFmtId="0" fontId="19" fillId="6" borderId="0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 applyProtection="1">
      <alignment horizontal="center" vertical="center" wrapText="1"/>
    </xf>
    <xf numFmtId="2" fontId="19" fillId="0" borderId="0" xfId="3" applyNumberFormat="1" applyFont="1" applyFill="1" applyBorder="1" applyAlignment="1" applyProtection="1">
      <alignment horizontal="center" vertical="center" wrapText="1"/>
    </xf>
    <xf numFmtId="165" fontId="19" fillId="0" borderId="0" xfId="22" applyNumberFormat="1" applyFont="1" applyFill="1" applyBorder="1" applyAlignment="1" applyProtection="1">
      <alignment horizontal="right" vertical="center" wrapText="1"/>
      <protection locked="0"/>
    </xf>
    <xf numFmtId="0" fontId="19" fillId="0" borderId="0" xfId="3" applyFont="1" applyFill="1" applyBorder="1" applyAlignment="1">
      <alignment horizontal="justify" vertical="center"/>
    </xf>
    <xf numFmtId="0" fontId="21" fillId="7" borderId="3" xfId="0" applyNumberFormat="1" applyFont="1" applyFill="1" applyBorder="1" applyAlignment="1">
      <alignment horizontal="center"/>
    </xf>
    <xf numFmtId="49" fontId="24" fillId="3" borderId="3" xfId="0" applyNumberFormat="1" applyFont="1" applyFill="1" applyBorder="1" applyAlignment="1">
      <alignment horizontal="center"/>
    </xf>
    <xf numFmtId="0" fontId="28" fillId="0" borderId="0" xfId="0" applyFont="1"/>
    <xf numFmtId="0" fontId="24" fillId="3" borderId="3" xfId="0" applyFont="1" applyFill="1" applyBorder="1" applyAlignment="1">
      <alignment horizontal="justify" wrapText="1"/>
    </xf>
    <xf numFmtId="165" fontId="21" fillId="2" borderId="3" xfId="21" applyFont="1" applyFill="1" applyBorder="1" applyAlignment="1" applyProtection="1">
      <alignment horizontal="right" vertical="center" wrapText="1"/>
      <protection locked="0"/>
    </xf>
    <xf numFmtId="2" fontId="18" fillId="0" borderId="3" xfId="3" quotePrefix="1" applyNumberFormat="1" applyFont="1" applyFill="1" applyBorder="1" applyAlignment="1" applyProtection="1">
      <alignment horizontal="center" vertical="center" wrapText="1"/>
    </xf>
    <xf numFmtId="0" fontId="19" fillId="6" borderId="3" xfId="3" applyFont="1" applyFill="1" applyBorder="1" applyAlignment="1" applyProtection="1">
      <alignment horizontal="right" vertical="center" wrapText="1"/>
    </xf>
    <xf numFmtId="0" fontId="19" fillId="6" borderId="3" xfId="3" applyFont="1" applyFill="1" applyBorder="1" applyAlignment="1">
      <alignment horizontal="justify" vertical="center" wrapText="1"/>
    </xf>
    <xf numFmtId="0" fontId="19" fillId="6" borderId="3" xfId="3" applyFont="1" applyFill="1" applyBorder="1" applyAlignment="1" applyProtection="1">
      <alignment horizontal="center" vertical="center" wrapText="1"/>
    </xf>
    <xf numFmtId="49" fontId="19" fillId="6" borderId="3" xfId="3" applyNumberFormat="1" applyFont="1" applyFill="1" applyBorder="1" applyAlignment="1" applyProtection="1">
      <alignment horizontal="left" vertical="center" wrapText="1"/>
    </xf>
    <xf numFmtId="171" fontId="24" fillId="3" borderId="3" xfId="22" applyNumberFormat="1" applyFont="1" applyFill="1" applyBorder="1" applyAlignment="1">
      <alignment horizontal="center"/>
    </xf>
    <xf numFmtId="165" fontId="24" fillId="3" borderId="3" xfId="22" applyFont="1" applyFill="1" applyBorder="1" applyAlignment="1">
      <alignment horizontal="center"/>
    </xf>
    <xf numFmtId="4" fontId="4" fillId="3" borderId="3" xfId="0" applyNumberFormat="1" applyFont="1" applyFill="1" applyBorder="1" applyAlignment="1">
      <alignment vertical="center" wrapText="1"/>
    </xf>
    <xf numFmtId="49" fontId="2" fillId="3" borderId="0" xfId="5" applyNumberFormat="1" applyFont="1" applyFill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8" fillId="0" borderId="3" xfId="0" applyFont="1" applyBorder="1" applyAlignment="1">
      <alignment horizontal="center"/>
    </xf>
    <xf numFmtId="0" fontId="0" fillId="0" borderId="3" xfId="0" applyBorder="1"/>
    <xf numFmtId="0" fontId="8" fillId="8" borderId="3" xfId="0" applyFont="1" applyFill="1" applyBorder="1"/>
    <xf numFmtId="2" fontId="0" fillId="0" borderId="3" xfId="0" applyNumberFormat="1" applyBorder="1" applyAlignment="1">
      <alignment horizontal="center"/>
    </xf>
    <xf numFmtId="4" fontId="0" fillId="0" borderId="3" xfId="0" applyNumberFormat="1" applyBorder="1" applyAlignment="1">
      <alignment horizontal="center" wrapText="1"/>
    </xf>
    <xf numFmtId="0" fontId="8" fillId="8" borderId="3" xfId="0" applyFont="1" applyFill="1" applyBorder="1" applyAlignment="1">
      <alignment horizontal="justify" vertical="center"/>
    </xf>
    <xf numFmtId="0" fontId="4" fillId="9" borderId="3" xfId="0" applyFont="1" applyFill="1" applyBorder="1" applyAlignment="1">
      <alignment horizontal="left" vertical="top" wrapText="1"/>
    </xf>
    <xf numFmtId="0" fontId="4" fillId="9" borderId="3" xfId="0" applyFont="1" applyFill="1" applyBorder="1" applyAlignment="1">
      <alignment horizontal="center" vertical="center" wrapText="1"/>
    </xf>
    <xf numFmtId="165" fontId="4" fillId="9" borderId="3" xfId="22" applyFont="1" applyFill="1" applyBorder="1" applyAlignment="1">
      <alignment horizontal="right" vertical="top" wrapText="1"/>
    </xf>
    <xf numFmtId="4" fontId="7" fillId="2" borderId="10" xfId="13" applyNumberFormat="1" applyFont="1" applyFill="1" applyBorder="1" applyAlignment="1" applyProtection="1">
      <alignment horizontal="center"/>
      <protection locked="0"/>
    </xf>
    <xf numFmtId="4" fontId="7" fillId="2" borderId="11" xfId="13" applyNumberFormat="1" applyFont="1" applyFill="1" applyBorder="1" applyAlignment="1" applyProtection="1">
      <alignment horizontal="center"/>
      <protection locked="0"/>
    </xf>
    <xf numFmtId="4" fontId="7" fillId="2" borderId="9" xfId="13" applyNumberFormat="1" applyFont="1" applyFill="1" applyBorder="1" applyAlignment="1" applyProtection="1">
      <alignment horizontal="center"/>
      <protection locked="0"/>
    </xf>
    <xf numFmtId="0" fontId="6" fillId="2" borderId="34" xfId="13" quotePrefix="1" applyFont="1" applyFill="1" applyBorder="1" applyAlignment="1">
      <alignment horizontal="center"/>
    </xf>
    <xf numFmtId="0" fontId="6" fillId="2" borderId="35" xfId="13" quotePrefix="1" applyFont="1" applyFill="1" applyBorder="1" applyAlignment="1">
      <alignment horizontal="center"/>
    </xf>
    <xf numFmtId="0" fontId="6" fillId="2" borderId="36" xfId="13" quotePrefix="1" applyFont="1" applyFill="1" applyBorder="1" applyAlignment="1">
      <alignment horizontal="center"/>
    </xf>
    <xf numFmtId="0" fontId="7" fillId="0" borderId="32" xfId="13" applyFont="1" applyBorder="1" applyProtection="1">
      <protection locked="0"/>
    </xf>
    <xf numFmtId="0" fontId="7" fillId="0" borderId="37" xfId="13" applyFont="1" applyBorder="1" applyProtection="1">
      <protection locked="0"/>
    </xf>
    <xf numFmtId="0" fontId="5" fillId="0" borderId="1" xfId="13" quotePrefix="1" applyBorder="1" applyAlignment="1" applyProtection="1">
      <alignment horizontal="left"/>
      <protection locked="0"/>
    </xf>
    <xf numFmtId="0" fontId="5" fillId="0" borderId="0" xfId="13" quotePrefix="1" applyBorder="1" applyAlignment="1" applyProtection="1">
      <alignment horizontal="left"/>
      <protection locked="0"/>
    </xf>
    <xf numFmtId="0" fontId="5" fillId="0" borderId="31" xfId="13" quotePrefix="1" applyBorder="1" applyAlignment="1" applyProtection="1">
      <alignment horizontal="left"/>
      <protection locked="0"/>
    </xf>
    <xf numFmtId="0" fontId="7" fillId="0" borderId="2" xfId="13" applyFont="1" applyBorder="1" applyProtection="1">
      <protection locked="0"/>
    </xf>
    <xf numFmtId="0" fontId="7" fillId="0" borderId="7" xfId="13" applyFont="1" applyBorder="1" applyProtection="1">
      <protection locked="0"/>
    </xf>
    <xf numFmtId="0" fontId="7" fillId="2" borderId="4" xfId="13" applyFont="1" applyFill="1" applyBorder="1" applyAlignment="1">
      <alignment horizontal="center" vertical="center"/>
    </xf>
    <xf numFmtId="0" fontId="7" fillId="2" borderId="5" xfId="13" applyFont="1" applyFill="1" applyBorder="1" applyAlignment="1">
      <alignment horizontal="center" vertical="center"/>
    </xf>
    <xf numFmtId="0" fontId="7" fillId="2" borderId="10" xfId="13" quotePrefix="1" applyFont="1" applyFill="1" applyBorder="1" applyAlignment="1">
      <alignment horizontal="center"/>
    </xf>
    <xf numFmtId="0" fontId="7" fillId="2" borderId="9" xfId="13" quotePrefix="1" applyFont="1" applyFill="1" applyBorder="1" applyAlignment="1">
      <alignment horizontal="center"/>
    </xf>
    <xf numFmtId="0" fontId="7" fillId="2" borderId="10" xfId="13" applyFont="1" applyFill="1" applyBorder="1" applyAlignment="1">
      <alignment horizontal="center"/>
    </xf>
    <xf numFmtId="0" fontId="7" fillId="2" borderId="11" xfId="13" applyFont="1" applyFill="1" applyBorder="1" applyAlignment="1">
      <alignment horizontal="center"/>
    </xf>
    <xf numFmtId="0" fontId="7" fillId="2" borderId="9" xfId="13" applyFont="1" applyFill="1" applyBorder="1" applyAlignment="1">
      <alignment horizontal="center"/>
    </xf>
    <xf numFmtId="165" fontId="22" fillId="3" borderId="0" xfId="21" applyFont="1" applyFill="1" applyBorder="1" applyAlignment="1" applyProtection="1">
      <alignment horizontal="center" vertical="center" wrapText="1"/>
    </xf>
    <xf numFmtId="0" fontId="27" fillId="6" borderId="0" xfId="3" applyFont="1" applyFill="1" applyAlignment="1" applyProtection="1">
      <alignment horizontal="center" vertical="center" wrapText="1"/>
    </xf>
    <xf numFmtId="0" fontId="26" fillId="6" borderId="0" xfId="3" applyFont="1" applyFill="1" applyAlignment="1" applyProtection="1">
      <alignment horizontal="center" vertical="center" wrapText="1"/>
    </xf>
    <xf numFmtId="0" fontId="21" fillId="7" borderId="10" xfId="0" applyNumberFormat="1" applyFont="1" applyFill="1" applyBorder="1" applyAlignment="1">
      <alignment horizontal="center"/>
    </xf>
    <xf numFmtId="0" fontId="21" fillId="7" borderId="11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6" fillId="3" borderId="0" xfId="1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13" fillId="5" borderId="12" xfId="6" applyNumberFormat="1" applyFont="1" applyFill="1" applyBorder="1" applyAlignment="1" applyProtection="1">
      <alignment horizontal="center" vertical="center"/>
      <protection locked="0"/>
    </xf>
    <xf numFmtId="2" fontId="13" fillId="5" borderId="13" xfId="6" applyNumberFormat="1" applyFont="1" applyFill="1" applyBorder="1" applyAlignment="1" applyProtection="1">
      <alignment horizontal="center" vertical="center"/>
      <protection locked="0"/>
    </xf>
    <xf numFmtId="2" fontId="13" fillId="5" borderId="18" xfId="6" applyNumberFormat="1" applyFont="1" applyFill="1" applyBorder="1" applyAlignment="1" applyProtection="1">
      <alignment horizontal="center" vertical="center"/>
      <protection locked="0"/>
    </xf>
    <xf numFmtId="2" fontId="13" fillId="5" borderId="19" xfId="6" applyNumberFormat="1" applyFont="1" applyFill="1" applyBorder="1" applyAlignment="1" applyProtection="1">
      <alignment horizontal="center" vertical="center"/>
      <protection locked="0"/>
    </xf>
    <xf numFmtId="167" fontId="8" fillId="5" borderId="28" xfId="1" applyFont="1" applyFill="1" applyBorder="1" applyAlignment="1">
      <alignment horizontal="center"/>
    </xf>
    <xf numFmtId="167" fontId="8" fillId="5" borderId="29" xfId="1" applyFont="1" applyFill="1" applyBorder="1" applyAlignment="1">
      <alignment horizontal="center"/>
    </xf>
    <xf numFmtId="166" fontId="2" fillId="3" borderId="0" xfId="5" applyNumberFormat="1" applyFont="1" applyFill="1" applyAlignment="1">
      <alignment horizontal="center"/>
    </xf>
  </cellXfs>
  <cellStyles count="27">
    <cellStyle name="Moeda 2" xfId="1"/>
    <cellStyle name="Moeda 2 2" xfId="14"/>
    <cellStyle name="Moeda 2 3" xfId="15"/>
    <cellStyle name="Moeda 3" xfId="16"/>
    <cellStyle name="Normal" xfId="0" builtinId="0"/>
    <cellStyle name="Normal 2" xfId="2"/>
    <cellStyle name="Normal 2 2" xfId="3"/>
    <cellStyle name="Normal 3" xfId="4"/>
    <cellStyle name="Normal 4" xfId="5"/>
    <cellStyle name="Normal 5" xfId="23"/>
    <cellStyle name="Normal_Plan1" xfId="6"/>
    <cellStyle name="Normal_Volumes para galeria" xfId="13"/>
    <cellStyle name="Porcentagem 2" xfId="7"/>
    <cellStyle name="Porcentagem 2 2" xfId="17"/>
    <cellStyle name="Porcentagem 3" xfId="18"/>
    <cellStyle name="Porcentagem 4" xfId="19"/>
    <cellStyle name="Porcentagem 5" xfId="24"/>
    <cellStyle name="Separador de milhares 2" xfId="8"/>
    <cellStyle name="Separador de milhares 2 2" xfId="20"/>
    <cellStyle name="Separador de milhares 2 2 2" xfId="25"/>
    <cellStyle name="Separador de milhares 3" xfId="9"/>
    <cellStyle name="Separador de milhares 4" xfId="10"/>
    <cellStyle name="Separador de milhares_Rua dos Coroados" xfId="21"/>
    <cellStyle name="Separador de milhares_Rua dos Coroados 2 2" xfId="11"/>
    <cellStyle name="Vírgula" xfId="12" builtinId="3"/>
    <cellStyle name="Vírgula 2" xfId="22"/>
    <cellStyle name="Vírgula 3" xfId="26"/>
  </cellStyles>
  <dxfs count="6"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466725</xdr:colOff>
          <xdr:row>1</xdr:row>
          <xdr:rowOff>171450</xdr:rowOff>
        </xdr:from>
        <xdr:to>
          <xdr:col>4</xdr:col>
          <xdr:colOff>1276350</xdr:colOff>
          <xdr:row>5</xdr:row>
          <xdr:rowOff>104775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27</xdr:row>
      <xdr:rowOff>66675</xdr:rowOff>
    </xdr:from>
    <xdr:to>
      <xdr:col>8</xdr:col>
      <xdr:colOff>647700</xdr:colOff>
      <xdr:row>27</xdr:row>
      <xdr:rowOff>66675</xdr:rowOff>
    </xdr:to>
    <xdr:cxnSp macro="">
      <xdr:nvCxnSpPr>
        <xdr:cNvPr id="16" name="Conector reto 3"/>
        <xdr:cNvCxnSpPr>
          <a:cxnSpLocks noChangeShapeType="1"/>
        </xdr:cNvCxnSpPr>
      </xdr:nvCxnSpPr>
      <xdr:spPr bwMode="auto">
        <a:xfrm>
          <a:off x="7277100" y="10344150"/>
          <a:ext cx="23812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114300</xdr:colOff>
          <xdr:row>0</xdr:row>
          <xdr:rowOff>47625</xdr:rowOff>
        </xdr:from>
        <xdr:to>
          <xdr:col>2</xdr:col>
          <xdr:colOff>276225</xdr:colOff>
          <xdr:row>2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464344</xdr:colOff>
      <xdr:row>41</xdr:row>
      <xdr:rowOff>166687</xdr:rowOff>
    </xdr:from>
    <xdr:to>
      <xdr:col>3</xdr:col>
      <xdr:colOff>3655219</xdr:colOff>
      <xdr:row>50</xdr:row>
      <xdr:rowOff>47622</xdr:rowOff>
    </xdr:to>
    <xdr:sp macro="" textlink="">
      <xdr:nvSpPr>
        <xdr:cNvPr id="4" name="Caixa de Texto 2"/>
        <xdr:cNvSpPr txBox="1">
          <a:spLocks noChangeArrowheads="1"/>
        </xdr:cNvSpPr>
      </xdr:nvSpPr>
      <xdr:spPr bwMode="auto">
        <a:xfrm>
          <a:off x="1578769" y="13892212"/>
          <a:ext cx="3829050" cy="13382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900">
              <a:effectLst/>
              <a:latin typeface="Calibri"/>
              <a:ea typeface="Calibri"/>
              <a:cs typeface="Times New Roman"/>
            </a:rPr>
            <a:t>BDI = { </a:t>
          </a:r>
          <a:r>
            <a:rPr lang="pt-BR" sz="900" u="sng">
              <a:effectLst/>
              <a:latin typeface="Calibri"/>
              <a:ea typeface="Calibri"/>
              <a:cs typeface="Times New Roman"/>
            </a:rPr>
            <a:t>[(1+(AC+S+R+G))x(1+DF)x(1+L)]</a:t>
          </a:r>
          <a:r>
            <a:rPr lang="pt-BR" sz="900">
              <a:effectLst/>
              <a:latin typeface="Calibri"/>
              <a:ea typeface="Calibri"/>
              <a:cs typeface="Times New Roman"/>
            </a:rPr>
            <a:t>– 1 }x 100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900">
              <a:effectLst/>
              <a:latin typeface="Calibri"/>
              <a:ea typeface="Calibri"/>
              <a:cs typeface="Times New Roman"/>
            </a:rPr>
            <a:t>                                     (1-I)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800">
              <a:effectLst/>
              <a:latin typeface="Calibri"/>
              <a:ea typeface="Calibri"/>
              <a:cs typeface="Times New Roman"/>
            </a:rPr>
            <a:t>AC = taxa representativa das despesas de rateio da Administração Central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800">
              <a:effectLst/>
              <a:latin typeface="Calibri"/>
              <a:ea typeface="Calibri"/>
              <a:cs typeface="Times New Roman"/>
            </a:rPr>
            <a:t>S = taxa representativa de seguros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800">
              <a:effectLst/>
              <a:latin typeface="Calibri"/>
              <a:ea typeface="Calibri"/>
              <a:cs typeface="Times New Roman"/>
            </a:rPr>
            <a:t>R = taxa representativa de riscos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800">
              <a:effectLst/>
              <a:latin typeface="Calibri"/>
              <a:ea typeface="Calibri"/>
              <a:cs typeface="Times New Roman"/>
            </a:rPr>
            <a:t>G = taxa representativa de garantias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800">
              <a:effectLst/>
              <a:latin typeface="Calibri"/>
              <a:ea typeface="Calibri"/>
              <a:cs typeface="Times New Roman"/>
            </a:rPr>
            <a:t>DF = taxa representativa das despesas financeiras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800">
              <a:effectLst/>
              <a:latin typeface="Calibri"/>
              <a:ea typeface="Calibri"/>
              <a:cs typeface="Times New Roman"/>
            </a:rPr>
            <a:t>L = taxa representativa do lucro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800">
              <a:effectLst/>
              <a:latin typeface="Calibri"/>
              <a:ea typeface="Calibri"/>
              <a:cs typeface="Times New Roman"/>
            </a:rPr>
            <a:t>I = taxa representativa da incidência de impostos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590550</xdr:colOff>
          <xdr:row>0</xdr:row>
          <xdr:rowOff>161925</xdr:rowOff>
        </xdr:from>
        <xdr:to>
          <xdr:col>9</xdr:col>
          <xdr:colOff>114300</xdr:colOff>
          <xdr:row>4</xdr:row>
          <xdr:rowOff>66675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Meus%20documentos%201/Secretaria%20de%20Obras/OBRAS%20CONV&#202;NIO%20EM%20ANDAMENTO/Recapeamento%20Av%20Albino%20Codo%20CEF/Doctos%20de%20engenharia%2003%202016/Recapeamento%20com%20mem%20de%20c&#225;lcul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Meus%20documentos%201/Secretaria%20de%20Obras/OBRAS%20CONV&#202;NIO%20EM%20ANDAMENTO/Recapeamento%20Av%20Albino%20Codo%20CEF/Doctos%20de%20engenharia%2003%202016/Or&#231;%20Crong%20Mem%20Calc%20Recape%20Ruas%20Av%20Cent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lerias"/>
      <sheetName val="PLANILHA"/>
      <sheetName val="MEMORIAL DE CÁLCULO (2)"/>
      <sheetName val="CRONOGRAMA"/>
      <sheetName val="QCI"/>
      <sheetName val="Declaracao"/>
      <sheetName val="Plan1"/>
    </sheetNames>
    <sheetDataSet>
      <sheetData sheetId="0" refreshError="1"/>
      <sheetData sheetId="1" refreshError="1">
        <row r="4">
          <cell r="A4" t="str">
            <v>Proprietário: PREFEITURA MUNICIPAL DE SANTA GERTRUDES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ária"/>
      <sheetName val="QCI"/>
      <sheetName val="CronogFF"/>
      <sheetName val="Controle"/>
      <sheetName val="mem cálculo"/>
    </sheetNames>
    <sheetDataSet>
      <sheetData sheetId="0">
        <row r="7">
          <cell r="A7" t="str">
            <v>Obra : Recapeamento asfáltico</v>
          </cell>
        </row>
        <row r="13">
          <cell r="A13" t="str">
            <v>1</v>
          </cell>
          <cell r="D13" t="str">
            <v>SERVIÇOS INICIAIS</v>
          </cell>
        </row>
        <row r="14">
          <cell r="A14" t="str">
            <v>1.1</v>
          </cell>
          <cell r="D14" t="str">
            <v>PLACA DE OBRA EM CHAPA DE AÇO GALVANIZADA</v>
          </cell>
        </row>
        <row r="17">
          <cell r="A17">
            <v>2</v>
          </cell>
          <cell r="D17" t="str">
            <v xml:space="preserve">RECAPEAMENTO ASFALTICO 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showGridLines="0" showZeros="0" zoomScale="90" zoomScaleNormal="90" workbookViewId="0">
      <pane ySplit="7" topLeftCell="A8" activePane="bottomLeft" state="frozen"/>
      <selection activeCell="E5" sqref="E5"/>
      <selection pane="bottomLeft" activeCell="J62" sqref="J62"/>
    </sheetView>
  </sheetViews>
  <sheetFormatPr defaultColWidth="9.140625" defaultRowHeight="12" x14ac:dyDescent="0.2"/>
  <cols>
    <col min="1" max="1" width="8.85546875" style="133" customWidth="1"/>
    <col min="2" max="2" width="6.85546875" style="133" customWidth="1"/>
    <col min="3" max="3" width="9.140625" style="133"/>
    <col min="4" max="5" width="7.85546875" style="133" customWidth="1"/>
    <col min="6" max="6" width="7.7109375" style="133" customWidth="1"/>
    <col min="7" max="8" width="1.7109375" style="133" customWidth="1"/>
    <col min="9" max="9" width="3.140625" style="133" customWidth="1"/>
    <col min="10" max="11" width="6.85546875" style="133" customWidth="1"/>
    <col min="12" max="12" width="8.42578125" style="133" customWidth="1"/>
    <col min="13" max="13" width="9.7109375" style="133" customWidth="1"/>
    <col min="14" max="14" width="8.85546875" style="133" customWidth="1"/>
    <col min="15" max="15" width="9" style="133" customWidth="1"/>
    <col min="16" max="16" width="4.7109375" style="133" customWidth="1"/>
    <col min="17" max="17" width="7.140625" style="133" customWidth="1"/>
    <col min="18" max="18" width="5.7109375" style="133" customWidth="1"/>
    <col min="19" max="16384" width="9.140625" style="133"/>
  </cols>
  <sheetData>
    <row r="1" spans="1:15" ht="16.5" thickBot="1" x14ac:dyDescent="0.3">
      <c r="A1" s="295" t="s">
        <v>90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7"/>
    </row>
    <row r="2" spans="1:15" x14ac:dyDescent="0.2">
      <c r="A2" s="134"/>
      <c r="B2" s="298" t="s">
        <v>54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9"/>
    </row>
    <row r="3" spans="1:15" x14ac:dyDescent="0.2">
      <c r="A3" s="300" t="s">
        <v>83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2"/>
    </row>
    <row r="4" spans="1:15" x14ac:dyDescent="0.2">
      <c r="A4" s="135"/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4"/>
    </row>
    <row r="5" spans="1:15" ht="5.25" customHeight="1" x14ac:dyDescent="0.2"/>
    <row r="6" spans="1:15" s="139" customFormat="1" x14ac:dyDescent="0.2">
      <c r="A6" s="305" t="s">
        <v>55</v>
      </c>
      <c r="B6" s="136" t="s">
        <v>28</v>
      </c>
      <c r="C6" s="137" t="s">
        <v>29</v>
      </c>
      <c r="D6" s="307" t="s">
        <v>30</v>
      </c>
      <c r="E6" s="308"/>
      <c r="F6" s="136" t="s">
        <v>31</v>
      </c>
      <c r="G6" s="136"/>
      <c r="H6" s="138" t="s">
        <v>32</v>
      </c>
      <c r="I6" s="136"/>
      <c r="J6" s="307" t="s">
        <v>33</v>
      </c>
      <c r="K6" s="308"/>
      <c r="L6" s="309" t="s">
        <v>34</v>
      </c>
      <c r="M6" s="310"/>
      <c r="N6" s="311"/>
      <c r="O6" s="136" t="s">
        <v>35</v>
      </c>
    </row>
    <row r="7" spans="1:15" s="139" customFormat="1" x14ac:dyDescent="0.2">
      <c r="A7" s="306"/>
      <c r="B7" s="140" t="s">
        <v>36</v>
      </c>
      <c r="C7" s="141" t="s">
        <v>37</v>
      </c>
      <c r="D7" s="205" t="s">
        <v>38</v>
      </c>
      <c r="E7" s="204" t="s">
        <v>39</v>
      </c>
      <c r="F7" s="140" t="s">
        <v>40</v>
      </c>
      <c r="G7" s="140"/>
      <c r="H7" s="141" t="s">
        <v>41</v>
      </c>
      <c r="I7" s="140"/>
      <c r="J7" s="204" t="s">
        <v>42</v>
      </c>
      <c r="K7" s="205" t="s">
        <v>43</v>
      </c>
      <c r="L7" s="142" t="s">
        <v>44</v>
      </c>
      <c r="M7" s="142" t="s">
        <v>45</v>
      </c>
      <c r="N7" s="143" t="s">
        <v>46</v>
      </c>
      <c r="O7" s="141" t="s">
        <v>47</v>
      </c>
    </row>
    <row r="8" spans="1:15" ht="12" hidden="1" customHeight="1" x14ac:dyDescent="0.2"/>
    <row r="9" spans="1:15" ht="12" hidden="1" customHeight="1" x14ac:dyDescent="0.2">
      <c r="B9" s="144" t="s">
        <v>56</v>
      </c>
      <c r="C9" s="145" t="e">
        <v>#REF!</v>
      </c>
      <c r="D9" s="146"/>
    </row>
    <row r="10" spans="1:15" ht="12.75" hidden="1" customHeight="1" x14ac:dyDescent="0.2">
      <c r="A10" s="147" t="s">
        <v>57</v>
      </c>
    </row>
    <row r="11" spans="1:15" ht="5.25" hidden="1" customHeight="1" x14ac:dyDescent="0.2"/>
    <row r="12" spans="1:15" ht="16.5" hidden="1" customHeight="1" x14ac:dyDescent="0.2">
      <c r="B12" s="148">
        <v>1500</v>
      </c>
      <c r="C12" s="149"/>
      <c r="D12" s="150">
        <v>2.2000000000000002</v>
      </c>
      <c r="E12" s="151">
        <v>2.8</v>
      </c>
      <c r="F12" s="149" t="s">
        <v>50</v>
      </c>
      <c r="G12" s="152">
        <v>1</v>
      </c>
      <c r="H12" s="153" t="s">
        <v>48</v>
      </c>
      <c r="I12" s="154">
        <v>4</v>
      </c>
      <c r="J12" s="155">
        <v>2.6</v>
      </c>
      <c r="K12" s="156">
        <v>2.6</v>
      </c>
      <c r="L12" s="155">
        <v>0</v>
      </c>
      <c r="M12" s="157">
        <v>0</v>
      </c>
      <c r="N12" s="156">
        <v>0</v>
      </c>
      <c r="O12" s="145">
        <v>0</v>
      </c>
    </row>
    <row r="13" spans="1:15" ht="12" hidden="1" customHeight="1" x14ac:dyDescent="0.2">
      <c r="A13" s="158" t="s">
        <v>58</v>
      </c>
      <c r="B13" s="148">
        <v>1000</v>
      </c>
      <c r="C13" s="149"/>
      <c r="D13" s="150">
        <v>2</v>
      </c>
      <c r="E13" s="151">
        <v>2.2000000000000002</v>
      </c>
      <c r="F13" s="149" t="s">
        <v>49</v>
      </c>
      <c r="G13" s="152">
        <v>1</v>
      </c>
      <c r="H13" s="153" t="s">
        <v>48</v>
      </c>
      <c r="I13" s="154">
        <v>4</v>
      </c>
      <c r="J13" s="155">
        <v>2</v>
      </c>
      <c r="K13" s="156">
        <v>3.05</v>
      </c>
      <c r="L13" s="155">
        <v>0</v>
      </c>
      <c r="M13" s="157">
        <v>0</v>
      </c>
      <c r="N13" s="156">
        <v>0</v>
      </c>
      <c r="O13" s="145">
        <v>0</v>
      </c>
    </row>
    <row r="14" spans="1:15" ht="12" hidden="1" customHeight="1" x14ac:dyDescent="0.2">
      <c r="A14" s="158"/>
      <c r="B14" s="148">
        <v>800</v>
      </c>
      <c r="C14" s="149"/>
      <c r="D14" s="150">
        <v>1.8</v>
      </c>
      <c r="E14" s="151">
        <v>2.2000000000000002</v>
      </c>
      <c r="F14" s="149" t="s">
        <v>49</v>
      </c>
      <c r="G14" s="152">
        <v>1</v>
      </c>
      <c r="H14" s="153" t="s">
        <v>48</v>
      </c>
      <c r="I14" s="154">
        <v>4</v>
      </c>
      <c r="J14" s="155">
        <v>1.76</v>
      </c>
      <c r="K14" s="156">
        <v>2.76</v>
      </c>
      <c r="L14" s="155">
        <v>0</v>
      </c>
      <c r="M14" s="157">
        <v>0</v>
      </c>
      <c r="N14" s="156">
        <v>0</v>
      </c>
      <c r="O14" s="145"/>
    </row>
    <row r="15" spans="1:15" ht="12" hidden="1" customHeight="1" x14ac:dyDescent="0.2">
      <c r="A15" s="158"/>
      <c r="B15" s="148">
        <v>600</v>
      </c>
      <c r="C15" s="149"/>
      <c r="D15" s="150">
        <v>1.5</v>
      </c>
      <c r="E15" s="151">
        <v>2</v>
      </c>
      <c r="F15" s="149" t="s">
        <v>49</v>
      </c>
      <c r="G15" s="152">
        <v>1</v>
      </c>
      <c r="H15" s="153" t="s">
        <v>48</v>
      </c>
      <c r="I15" s="154">
        <v>4</v>
      </c>
      <c r="J15" s="155">
        <v>1.52</v>
      </c>
      <c r="K15" s="156">
        <v>2.4</v>
      </c>
      <c r="L15" s="155">
        <v>0</v>
      </c>
      <c r="M15" s="157">
        <v>0</v>
      </c>
      <c r="N15" s="156">
        <v>0</v>
      </c>
      <c r="O15" s="145"/>
    </row>
    <row r="16" spans="1:15" ht="12" hidden="1" customHeight="1" x14ac:dyDescent="0.2">
      <c r="A16" s="158"/>
      <c r="B16" s="148">
        <v>400</v>
      </c>
      <c r="C16" s="149"/>
      <c r="D16" s="150">
        <v>1.3</v>
      </c>
      <c r="E16" s="151">
        <v>1.5</v>
      </c>
      <c r="F16" s="149" t="s">
        <v>49</v>
      </c>
      <c r="G16" s="152">
        <v>1</v>
      </c>
      <c r="H16" s="153" t="s">
        <v>48</v>
      </c>
      <c r="I16" s="154">
        <v>4</v>
      </c>
      <c r="J16" s="155">
        <v>1.28</v>
      </c>
      <c r="K16" s="156">
        <v>1.98</v>
      </c>
      <c r="L16" s="155">
        <v>0</v>
      </c>
      <c r="M16" s="157">
        <v>0</v>
      </c>
      <c r="N16" s="156">
        <v>0</v>
      </c>
      <c r="O16" s="145"/>
    </row>
    <row r="17" spans="1:19" ht="12" hidden="1" customHeight="1" x14ac:dyDescent="0.2">
      <c r="A17" s="158" t="s">
        <v>59</v>
      </c>
      <c r="B17" s="148">
        <v>150</v>
      </c>
      <c r="C17" s="149"/>
      <c r="D17" s="150">
        <v>1.3</v>
      </c>
      <c r="E17" s="151">
        <v>1.5</v>
      </c>
      <c r="F17" s="149" t="s">
        <v>49</v>
      </c>
      <c r="G17" s="152">
        <v>1</v>
      </c>
      <c r="H17" s="153" t="s">
        <v>48</v>
      </c>
      <c r="I17" s="154">
        <v>3</v>
      </c>
      <c r="J17" s="155">
        <v>0.85</v>
      </c>
      <c r="K17" s="156">
        <v>1.3</v>
      </c>
      <c r="L17" s="155">
        <v>0</v>
      </c>
      <c r="M17" s="157">
        <v>0</v>
      </c>
      <c r="N17" s="156">
        <v>0</v>
      </c>
      <c r="O17" s="145">
        <v>0</v>
      </c>
    </row>
    <row r="18" spans="1:19" s="159" customFormat="1" ht="12.75" hidden="1" customHeight="1" x14ac:dyDescent="0.2">
      <c r="B18" s="160" t="s">
        <v>60</v>
      </c>
      <c r="C18" s="161">
        <v>0</v>
      </c>
      <c r="D18" s="162" t="s">
        <v>61</v>
      </c>
      <c r="E18" s="163">
        <v>2.0299999999999998</v>
      </c>
      <c r="F18" s="292" t="s">
        <v>61</v>
      </c>
      <c r="G18" s="293"/>
      <c r="H18" s="293"/>
      <c r="I18" s="294"/>
      <c r="J18" s="163">
        <v>1.67</v>
      </c>
      <c r="K18" s="163">
        <v>2.35</v>
      </c>
      <c r="L18" s="164">
        <v>0</v>
      </c>
      <c r="M18" s="165">
        <v>0</v>
      </c>
      <c r="N18" s="166">
        <v>0</v>
      </c>
      <c r="O18" s="166">
        <v>0</v>
      </c>
    </row>
    <row r="19" spans="1:19" ht="12" hidden="1" customHeight="1" x14ac:dyDescent="0.2">
      <c r="B19" s="167"/>
      <c r="C19" s="168"/>
      <c r="N19" s="162" t="s">
        <v>62</v>
      </c>
      <c r="O19" s="163">
        <v>0</v>
      </c>
    </row>
    <row r="20" spans="1:19" ht="12" hidden="1" customHeight="1" x14ac:dyDescent="0.2">
      <c r="B20" s="167"/>
      <c r="C20" s="168"/>
    </row>
    <row r="21" spans="1:19" ht="12" hidden="1" customHeight="1" x14ac:dyDescent="0.2">
      <c r="B21" s="167"/>
      <c r="C21" s="168"/>
    </row>
    <row r="22" spans="1:19" ht="12" hidden="1" customHeight="1" x14ac:dyDescent="0.2">
      <c r="B22" s="167"/>
      <c r="C22" s="168"/>
    </row>
    <row r="23" spans="1:19" ht="12" hidden="1" customHeight="1" x14ac:dyDescent="0.2">
      <c r="B23" s="167"/>
      <c r="C23" s="168"/>
    </row>
    <row r="24" spans="1:19" ht="12" hidden="1" customHeight="1" x14ac:dyDescent="0.2">
      <c r="B24" s="144" t="s">
        <v>63</v>
      </c>
      <c r="C24" s="145">
        <v>0</v>
      </c>
    </row>
    <row r="25" spans="1:19" ht="12" hidden="1" customHeight="1" x14ac:dyDescent="0.2">
      <c r="D25" s="146"/>
    </row>
    <row r="26" spans="1:19" ht="12.75" x14ac:dyDescent="0.2">
      <c r="A26" s="147" t="s">
        <v>64</v>
      </c>
    </row>
    <row r="27" spans="1:19" x14ac:dyDescent="0.2">
      <c r="Q27" s="210"/>
      <c r="S27" s="210"/>
    </row>
    <row r="28" spans="1:19" x14ac:dyDescent="0.2">
      <c r="A28" s="246" t="s">
        <v>58</v>
      </c>
      <c r="B28" s="148"/>
      <c r="C28" s="149"/>
      <c r="D28" s="150"/>
      <c r="E28" s="151"/>
      <c r="F28" s="149"/>
      <c r="G28" s="152"/>
      <c r="H28" s="153"/>
      <c r="I28" s="154"/>
      <c r="J28" s="155"/>
      <c r="K28" s="156"/>
      <c r="L28" s="155">
        <f>C28*((D28+E28)/2)*((J28+K28)/2)</f>
        <v>0</v>
      </c>
      <c r="M28" s="157">
        <f>L28-(1.517*C28)</f>
        <v>0</v>
      </c>
      <c r="N28" s="156">
        <f>(L28-M28)</f>
        <v>0</v>
      </c>
      <c r="O28" s="145">
        <f>((((D28+E28)/2)-1)*C28*2)</f>
        <v>0</v>
      </c>
      <c r="Q28" s="133">
        <f>C28*(J28-0.5)*0.07</f>
        <v>0</v>
      </c>
    </row>
    <row r="29" spans="1:19" x14ac:dyDescent="0.2">
      <c r="A29" s="158" t="s">
        <v>84</v>
      </c>
      <c r="B29" s="148">
        <v>1000</v>
      </c>
      <c r="C29" s="149">
        <v>237.4</v>
      </c>
      <c r="D29" s="150">
        <v>3.3</v>
      </c>
      <c r="E29" s="151">
        <v>3.1</v>
      </c>
      <c r="F29" s="149" t="s">
        <v>50</v>
      </c>
      <c r="G29" s="152">
        <v>0</v>
      </c>
      <c r="H29" s="153" t="s">
        <v>48</v>
      </c>
      <c r="I29" s="154">
        <v>0</v>
      </c>
      <c r="J29" s="155">
        <v>2</v>
      </c>
      <c r="K29" s="156">
        <v>2</v>
      </c>
      <c r="L29" s="155">
        <f t="shared" ref="L29:L37" si="0">C29*((D29+E29)/2)*((J29+K29)/2)</f>
        <v>1519.3600000000001</v>
      </c>
      <c r="M29" s="157">
        <f>L29-(1.056*C29)</f>
        <v>1268.6656</v>
      </c>
      <c r="N29" s="156">
        <f t="shared" ref="N29:N35" si="1">(L29-M29)</f>
        <v>250.69440000000009</v>
      </c>
      <c r="O29" s="145">
        <f>((((D29+E29)/2)-1)*C29*2)</f>
        <v>1044.5600000000002</v>
      </c>
      <c r="S29" s="213"/>
    </row>
    <row r="30" spans="1:19" x14ac:dyDescent="0.2">
      <c r="A30" s="158" t="s">
        <v>85</v>
      </c>
      <c r="B30" s="148"/>
      <c r="C30" s="149"/>
      <c r="D30" s="150"/>
      <c r="E30" s="151"/>
      <c r="F30" s="149"/>
      <c r="G30" s="152"/>
      <c r="H30" s="153"/>
      <c r="I30" s="154"/>
      <c r="J30" s="155"/>
      <c r="K30" s="156"/>
      <c r="L30" s="155"/>
      <c r="M30" s="157"/>
      <c r="N30" s="156"/>
      <c r="O30" s="145"/>
      <c r="S30" s="213"/>
    </row>
    <row r="31" spans="1:19" x14ac:dyDescent="0.2">
      <c r="A31" s="158" t="s">
        <v>86</v>
      </c>
      <c r="B31" s="148"/>
      <c r="C31" s="149"/>
      <c r="D31" s="150"/>
      <c r="E31" s="151"/>
      <c r="F31" s="149"/>
      <c r="G31" s="152"/>
      <c r="H31" s="153"/>
      <c r="I31" s="154"/>
      <c r="J31" s="155"/>
      <c r="K31" s="156"/>
      <c r="L31" s="155"/>
      <c r="M31" s="157"/>
      <c r="N31" s="156"/>
      <c r="O31" s="145"/>
      <c r="S31" s="213"/>
    </row>
    <row r="32" spans="1:19" x14ac:dyDescent="0.2">
      <c r="A32" s="158" t="s">
        <v>87</v>
      </c>
      <c r="B32" s="148"/>
      <c r="C32" s="149"/>
      <c r="D32" s="150"/>
      <c r="E32" s="151"/>
      <c r="F32" s="149"/>
      <c r="G32" s="152"/>
      <c r="H32" s="153"/>
      <c r="I32" s="154"/>
      <c r="J32" s="155"/>
      <c r="K32" s="156"/>
      <c r="L32" s="155"/>
      <c r="M32" s="157"/>
      <c r="N32" s="156"/>
      <c r="O32" s="145"/>
      <c r="S32" s="213"/>
    </row>
    <row r="33" spans="1:19" x14ac:dyDescent="0.2">
      <c r="A33" s="158" t="s">
        <v>88</v>
      </c>
      <c r="B33" s="148"/>
      <c r="C33" s="149"/>
      <c r="D33" s="150"/>
      <c r="E33" s="151"/>
      <c r="F33" s="149"/>
      <c r="G33" s="152"/>
      <c r="H33" s="153"/>
      <c r="I33" s="154"/>
      <c r="J33" s="155"/>
      <c r="K33" s="156"/>
      <c r="L33" s="155"/>
      <c r="M33" s="157"/>
      <c r="N33" s="156"/>
      <c r="O33" s="145"/>
      <c r="S33" s="213"/>
    </row>
    <row r="34" spans="1:19" x14ac:dyDescent="0.2">
      <c r="A34" s="158" t="s">
        <v>89</v>
      </c>
      <c r="B34" s="148"/>
      <c r="C34" s="149"/>
      <c r="D34" s="150"/>
      <c r="E34" s="151"/>
      <c r="F34" s="149"/>
      <c r="G34" s="152"/>
      <c r="H34" s="153"/>
      <c r="I34" s="154"/>
      <c r="J34" s="155"/>
      <c r="K34" s="156"/>
      <c r="L34" s="155">
        <f t="shared" si="0"/>
        <v>0</v>
      </c>
      <c r="M34" s="157">
        <f>L34-(0.708*C34)</f>
        <v>0</v>
      </c>
      <c r="N34" s="156">
        <f t="shared" si="1"/>
        <v>0</v>
      </c>
      <c r="O34" s="145">
        <v>0</v>
      </c>
    </row>
    <row r="35" spans="1:19" x14ac:dyDescent="0.2">
      <c r="A35" s="158" t="s">
        <v>59</v>
      </c>
      <c r="B35" s="148">
        <v>600</v>
      </c>
      <c r="C35" s="149">
        <v>231</v>
      </c>
      <c r="D35" s="150">
        <v>2.5</v>
      </c>
      <c r="E35" s="151">
        <v>2.7</v>
      </c>
      <c r="F35" s="149" t="s">
        <v>50</v>
      </c>
      <c r="G35" s="152">
        <v>1</v>
      </c>
      <c r="H35" s="153" t="s">
        <v>48</v>
      </c>
      <c r="I35" s="235">
        <v>2.2999999999999998</v>
      </c>
      <c r="J35" s="155">
        <v>1.45</v>
      </c>
      <c r="K35" s="156">
        <v>1.45</v>
      </c>
      <c r="L35" s="155">
        <f t="shared" si="0"/>
        <v>870.87</v>
      </c>
      <c r="M35" s="157">
        <f>L35-(0.407*C35)</f>
        <v>776.85300000000007</v>
      </c>
      <c r="N35" s="156">
        <f t="shared" si="1"/>
        <v>94.016999999999939</v>
      </c>
      <c r="O35" s="145">
        <f>((((D35+E35)/2)-1)*C35*2)</f>
        <v>739.2</v>
      </c>
    </row>
    <row r="36" spans="1:19" x14ac:dyDescent="0.2">
      <c r="A36" s="158"/>
      <c r="B36" s="148"/>
      <c r="C36" s="149">
        <v>0</v>
      </c>
      <c r="D36" s="150"/>
      <c r="E36" s="151"/>
      <c r="F36" s="149"/>
      <c r="G36" s="152"/>
      <c r="H36" s="153"/>
      <c r="I36" s="154"/>
      <c r="J36" s="155"/>
      <c r="K36" s="156"/>
      <c r="L36" s="155">
        <f t="shared" si="0"/>
        <v>0</v>
      </c>
      <c r="M36" s="157"/>
      <c r="N36" s="156">
        <f t="shared" ref="N36:N38" si="2">(L36-M36)</f>
        <v>0</v>
      </c>
      <c r="O36" s="145"/>
      <c r="Q36" s="232"/>
    </row>
    <row r="37" spans="1:19" x14ac:dyDescent="0.2">
      <c r="A37" s="158"/>
      <c r="B37" s="148"/>
      <c r="C37" s="149"/>
      <c r="D37" s="150"/>
      <c r="E37" s="151"/>
      <c r="F37" s="149"/>
      <c r="G37" s="152"/>
      <c r="H37" s="153"/>
      <c r="I37" s="154"/>
      <c r="J37" s="155"/>
      <c r="K37" s="156"/>
      <c r="L37" s="155">
        <f t="shared" si="0"/>
        <v>0</v>
      </c>
      <c r="M37" s="157">
        <f>L37-(0.196*C37)</f>
        <v>0</v>
      </c>
      <c r="N37" s="156">
        <f t="shared" si="2"/>
        <v>0</v>
      </c>
      <c r="O37" s="145">
        <v>0</v>
      </c>
    </row>
    <row r="38" spans="1:19" x14ac:dyDescent="0.2">
      <c r="A38" s="158" t="s">
        <v>75</v>
      </c>
      <c r="B38" s="148"/>
      <c r="C38" s="149"/>
      <c r="D38" s="150"/>
      <c r="E38" s="151"/>
      <c r="F38" s="149"/>
      <c r="G38" s="152"/>
      <c r="H38" s="153"/>
      <c r="I38" s="154"/>
      <c r="J38" s="155"/>
      <c r="K38" s="156"/>
      <c r="L38" s="155">
        <v>101.25</v>
      </c>
      <c r="M38" s="157">
        <v>17.64</v>
      </c>
      <c r="N38" s="156">
        <f t="shared" si="2"/>
        <v>83.61</v>
      </c>
      <c r="O38" s="145"/>
    </row>
    <row r="39" spans="1:19" x14ac:dyDescent="0.2">
      <c r="A39" s="158" t="s">
        <v>76</v>
      </c>
      <c r="B39" s="148"/>
      <c r="C39" s="149"/>
      <c r="D39" s="150"/>
      <c r="E39" s="151"/>
      <c r="F39" s="149"/>
      <c r="G39" s="152"/>
      <c r="H39" s="153"/>
      <c r="I39" s="154"/>
      <c r="J39" s="155"/>
      <c r="K39" s="156"/>
      <c r="L39" s="155">
        <v>48.75</v>
      </c>
      <c r="M39" s="157"/>
      <c r="N39" s="156"/>
      <c r="O39" s="145"/>
      <c r="S39" s="233"/>
    </row>
    <row r="40" spans="1:19" x14ac:dyDescent="0.2">
      <c r="A40" s="159"/>
      <c r="B40" s="160" t="s">
        <v>60</v>
      </c>
      <c r="C40" s="161">
        <f>SUM(C28:C39)</f>
        <v>468.4</v>
      </c>
      <c r="D40" s="162" t="s">
        <v>61</v>
      </c>
      <c r="E40" s="163"/>
      <c r="F40" s="292" t="s">
        <v>61</v>
      </c>
      <c r="G40" s="293"/>
      <c r="H40" s="293"/>
      <c r="I40" s="294"/>
      <c r="J40" s="163"/>
      <c r="K40" s="163"/>
      <c r="L40" s="164">
        <f>SUM(L28:L39)</f>
        <v>2540.23</v>
      </c>
      <c r="M40" s="165">
        <f>SUM(M28:M39)</f>
        <v>2063.1586000000002</v>
      </c>
      <c r="N40" s="166">
        <f>SUM(N28:N39)</f>
        <v>428.32140000000004</v>
      </c>
      <c r="O40" s="166">
        <f>SUM(O28:O39)</f>
        <v>1783.7600000000002</v>
      </c>
      <c r="S40" s="232"/>
    </row>
    <row r="41" spans="1:19" x14ac:dyDescent="0.2">
      <c r="B41" s="238"/>
      <c r="C41" s="239"/>
      <c r="N41" s="162" t="s">
        <v>62</v>
      </c>
      <c r="O41" s="252">
        <f>C40*0.6*0.1</f>
        <v>28.103999999999999</v>
      </c>
    </row>
    <row r="42" spans="1:19" x14ac:dyDescent="0.2">
      <c r="B42" s="238"/>
      <c r="C42" s="239"/>
      <c r="N42" s="245"/>
      <c r="O42" s="239"/>
    </row>
    <row r="43" spans="1:19" x14ac:dyDescent="0.2">
      <c r="A43" s="251" t="s">
        <v>82</v>
      </c>
      <c r="B43" s="241"/>
      <c r="C43" s="242"/>
      <c r="D43" s="243"/>
      <c r="E43" s="246" t="s">
        <v>78</v>
      </c>
    </row>
    <row r="44" spans="1:19" ht="12.75" hidden="1" customHeight="1" x14ac:dyDescent="0.2">
      <c r="A44" s="147" t="s">
        <v>65</v>
      </c>
    </row>
    <row r="45" spans="1:19" ht="12" hidden="1" customHeight="1" x14ac:dyDescent="0.2"/>
    <row r="46" spans="1:19" ht="12" hidden="1" customHeight="1" x14ac:dyDescent="0.2">
      <c r="B46" s="148">
        <v>1500</v>
      </c>
      <c r="C46" s="149"/>
      <c r="D46" s="150">
        <v>2.2000000000000002</v>
      </c>
      <c r="E46" s="151">
        <v>2.6</v>
      </c>
      <c r="F46" s="149" t="s">
        <v>50</v>
      </c>
      <c r="G46" s="152">
        <v>1</v>
      </c>
      <c r="H46" s="153" t="s">
        <v>48</v>
      </c>
      <c r="I46" s="154">
        <v>4</v>
      </c>
      <c r="J46" s="155">
        <v>2.4</v>
      </c>
      <c r="K46" s="156">
        <v>2.4</v>
      </c>
      <c r="L46" s="155">
        <v>0</v>
      </c>
      <c r="M46" s="157">
        <v>0</v>
      </c>
      <c r="N46" s="156">
        <v>0</v>
      </c>
      <c r="O46" s="145">
        <v>0</v>
      </c>
    </row>
    <row r="47" spans="1:19" ht="12" hidden="1" customHeight="1" x14ac:dyDescent="0.2">
      <c r="A47" s="158" t="s">
        <v>58</v>
      </c>
      <c r="B47" s="148">
        <v>1000</v>
      </c>
      <c r="C47" s="149"/>
      <c r="D47" s="150">
        <v>1.8</v>
      </c>
      <c r="E47" s="151">
        <v>2.2000000000000002</v>
      </c>
      <c r="F47" s="149" t="s">
        <v>49</v>
      </c>
      <c r="G47" s="152">
        <v>1</v>
      </c>
      <c r="H47" s="153" t="s">
        <v>48</v>
      </c>
      <c r="I47" s="154">
        <v>4</v>
      </c>
      <c r="J47" s="155">
        <v>2</v>
      </c>
      <c r="K47" s="156">
        <v>3</v>
      </c>
      <c r="L47" s="155">
        <v>0</v>
      </c>
      <c r="M47" s="157">
        <v>0</v>
      </c>
      <c r="N47" s="156">
        <v>0</v>
      </c>
      <c r="O47" s="145">
        <v>0</v>
      </c>
    </row>
    <row r="48" spans="1:19" ht="12" hidden="1" customHeight="1" x14ac:dyDescent="0.2">
      <c r="A48" s="158"/>
      <c r="B48" s="148">
        <v>800</v>
      </c>
      <c r="C48" s="149"/>
      <c r="D48" s="150">
        <v>1.8</v>
      </c>
      <c r="E48" s="151">
        <v>2.2000000000000002</v>
      </c>
      <c r="F48" s="149" t="s">
        <v>49</v>
      </c>
      <c r="G48" s="152">
        <v>1</v>
      </c>
      <c r="H48" s="153" t="s">
        <v>48</v>
      </c>
      <c r="I48" s="154">
        <v>4</v>
      </c>
      <c r="J48" s="155">
        <v>1.76</v>
      </c>
      <c r="K48" s="156">
        <v>2.76</v>
      </c>
      <c r="L48" s="155">
        <v>0</v>
      </c>
      <c r="M48" s="157">
        <v>0</v>
      </c>
      <c r="N48" s="156">
        <v>0</v>
      </c>
      <c r="O48" s="145"/>
    </row>
    <row r="49" spans="1:15" ht="12" hidden="1" customHeight="1" x14ac:dyDescent="0.2">
      <c r="A49" s="158"/>
      <c r="B49" s="148">
        <v>600</v>
      </c>
      <c r="C49" s="149">
        <v>0</v>
      </c>
      <c r="D49" s="150">
        <v>1.5</v>
      </c>
      <c r="E49" s="151">
        <v>2</v>
      </c>
      <c r="F49" s="149" t="s">
        <v>49</v>
      </c>
      <c r="G49" s="152">
        <v>1</v>
      </c>
      <c r="H49" s="153" t="s">
        <v>48</v>
      </c>
      <c r="I49" s="154">
        <v>4</v>
      </c>
      <c r="J49" s="155">
        <v>1.52</v>
      </c>
      <c r="K49" s="156">
        <v>2.4</v>
      </c>
      <c r="L49" s="155">
        <v>0</v>
      </c>
      <c r="M49" s="157">
        <v>0</v>
      </c>
      <c r="N49" s="156">
        <v>0</v>
      </c>
      <c r="O49" s="145"/>
    </row>
    <row r="50" spans="1:15" ht="12" hidden="1" customHeight="1" x14ac:dyDescent="0.2">
      <c r="A50" s="158"/>
      <c r="B50" s="148">
        <v>500</v>
      </c>
      <c r="C50" s="149">
        <v>0</v>
      </c>
      <c r="D50" s="150">
        <v>1.3</v>
      </c>
      <c r="E50" s="151">
        <v>1.5</v>
      </c>
      <c r="F50" s="149" t="s">
        <v>49</v>
      </c>
      <c r="G50" s="152">
        <v>1</v>
      </c>
      <c r="H50" s="153" t="s">
        <v>48</v>
      </c>
      <c r="I50" s="154">
        <v>3</v>
      </c>
      <c r="J50" s="155">
        <v>1.4</v>
      </c>
      <c r="K50" s="156">
        <v>2.33</v>
      </c>
      <c r="L50" s="155">
        <v>0</v>
      </c>
      <c r="M50" s="157">
        <v>0</v>
      </c>
      <c r="N50" s="156">
        <v>0</v>
      </c>
      <c r="O50" s="145"/>
    </row>
    <row r="51" spans="1:15" ht="12" hidden="1" customHeight="1" x14ac:dyDescent="0.2">
      <c r="A51" s="158" t="s">
        <v>59</v>
      </c>
      <c r="B51" s="148">
        <v>100</v>
      </c>
      <c r="C51" s="149"/>
      <c r="D51" s="150">
        <v>1.3</v>
      </c>
      <c r="E51" s="151">
        <v>1.4</v>
      </c>
      <c r="F51" s="149" t="s">
        <v>49</v>
      </c>
      <c r="G51" s="152">
        <v>1</v>
      </c>
      <c r="H51" s="153" t="s">
        <v>48</v>
      </c>
      <c r="I51" s="154">
        <v>3</v>
      </c>
      <c r="J51" s="155">
        <v>0.85</v>
      </c>
      <c r="K51" s="156">
        <v>1.3</v>
      </c>
      <c r="L51" s="155">
        <v>0</v>
      </c>
      <c r="M51" s="157">
        <v>0</v>
      </c>
      <c r="N51" s="156">
        <v>0</v>
      </c>
      <c r="O51" s="145">
        <v>0</v>
      </c>
    </row>
    <row r="52" spans="1:15" ht="12" hidden="1" customHeight="1" x14ac:dyDescent="0.2">
      <c r="A52" s="159"/>
      <c r="B52" s="160" t="s">
        <v>60</v>
      </c>
      <c r="C52" s="161">
        <v>0</v>
      </c>
      <c r="D52" s="162" t="s">
        <v>61</v>
      </c>
      <c r="E52" s="163">
        <v>1.98</v>
      </c>
      <c r="F52" s="292" t="s">
        <v>61</v>
      </c>
      <c r="G52" s="293"/>
      <c r="H52" s="293"/>
      <c r="I52" s="294"/>
      <c r="J52" s="163">
        <v>1.66</v>
      </c>
      <c r="K52" s="163">
        <v>2.36</v>
      </c>
      <c r="L52" s="164">
        <v>0</v>
      </c>
      <c r="M52" s="165">
        <v>0</v>
      </c>
      <c r="N52" s="166">
        <v>0</v>
      </c>
      <c r="O52" s="166">
        <v>0</v>
      </c>
    </row>
    <row r="53" spans="1:15" ht="12" hidden="1" customHeight="1" x14ac:dyDescent="0.2">
      <c r="B53" s="167"/>
      <c r="C53" s="168"/>
      <c r="N53" s="162" t="s">
        <v>62</v>
      </c>
      <c r="O53" s="163">
        <v>0</v>
      </c>
    </row>
    <row r="54" spans="1:15" ht="12" hidden="1" customHeight="1" x14ac:dyDescent="0.2">
      <c r="B54" s="167"/>
      <c r="C54" s="168"/>
    </row>
    <row r="55" spans="1:15" ht="12" hidden="1" customHeight="1" x14ac:dyDescent="0.2">
      <c r="B55" s="167"/>
      <c r="C55" s="168"/>
    </row>
    <row r="56" spans="1:15" ht="12" hidden="1" customHeight="1" x14ac:dyDescent="0.2">
      <c r="B56" s="167"/>
      <c r="C56" s="168"/>
    </row>
    <row r="57" spans="1:15" ht="12" hidden="1" customHeight="1" x14ac:dyDescent="0.2">
      <c r="B57" s="167"/>
      <c r="C57" s="168"/>
    </row>
    <row r="58" spans="1:15" ht="12" hidden="1" customHeight="1" x14ac:dyDescent="0.2">
      <c r="B58" s="144" t="s">
        <v>63</v>
      </c>
      <c r="C58" s="145">
        <v>0</v>
      </c>
    </row>
    <row r="59" spans="1:15" ht="12" customHeight="1" x14ac:dyDescent="0.2">
      <c r="A59" s="240" t="s">
        <v>80</v>
      </c>
      <c r="B59" s="241"/>
      <c r="C59" s="242"/>
      <c r="D59" s="243"/>
      <c r="E59" s="244">
        <v>163.12</v>
      </c>
    </row>
    <row r="60" spans="1:15" ht="12" customHeight="1" x14ac:dyDescent="0.2">
      <c r="A60" s="240" t="s">
        <v>81</v>
      </c>
      <c r="B60" s="241"/>
      <c r="C60" s="242"/>
      <c r="D60" s="243"/>
      <c r="E60" s="244">
        <v>81.400000000000006</v>
      </c>
    </row>
    <row r="61" spans="1:15" ht="12" customHeight="1" x14ac:dyDescent="0.2">
      <c r="A61" s="240"/>
      <c r="B61" s="247"/>
      <c r="C61" s="248"/>
      <c r="D61" s="249" t="s">
        <v>79</v>
      </c>
      <c r="E61" s="250">
        <v>244.52</v>
      </c>
    </row>
    <row r="62" spans="1:15" ht="12" customHeight="1" x14ac:dyDescent="0.2">
      <c r="B62" s="237"/>
      <c r="C62" s="234"/>
    </row>
    <row r="64" spans="1:15" x14ac:dyDescent="0.2">
      <c r="B64" s="229"/>
      <c r="C64" s="229"/>
      <c r="D64" s="229"/>
      <c r="E64" s="229"/>
      <c r="F64" s="229"/>
      <c r="G64" s="229"/>
      <c r="H64" s="228"/>
    </row>
    <row r="65" spans="2:8" x14ac:dyDescent="0.2">
      <c r="B65" s="229"/>
      <c r="C65" s="229"/>
      <c r="D65" s="229"/>
      <c r="E65" s="229"/>
      <c r="F65" s="229"/>
      <c r="G65" s="229"/>
      <c r="H65" s="228"/>
    </row>
    <row r="66" spans="2:8" x14ac:dyDescent="0.2">
      <c r="B66" s="229"/>
      <c r="C66" s="229"/>
      <c r="D66" s="229"/>
      <c r="E66" s="229"/>
      <c r="F66" s="229"/>
      <c r="G66" s="229"/>
      <c r="H66" s="228"/>
    </row>
    <row r="67" spans="2:8" x14ac:dyDescent="0.2">
      <c r="B67" s="229"/>
      <c r="C67" s="229"/>
      <c r="D67" s="229"/>
      <c r="E67" s="229"/>
      <c r="F67" s="229"/>
      <c r="G67" s="229"/>
      <c r="H67" s="228"/>
    </row>
    <row r="68" spans="2:8" x14ac:dyDescent="0.2">
      <c r="B68" s="229"/>
      <c r="C68" s="229"/>
      <c r="D68" s="229"/>
      <c r="E68" s="229"/>
      <c r="F68" s="229"/>
      <c r="G68" s="229"/>
      <c r="H68" s="228"/>
    </row>
    <row r="69" spans="2:8" x14ac:dyDescent="0.2">
      <c r="B69" s="229"/>
      <c r="C69" s="229"/>
      <c r="D69" s="229"/>
      <c r="E69" s="229"/>
      <c r="F69" s="229"/>
      <c r="G69" s="229"/>
      <c r="H69" s="228"/>
    </row>
    <row r="70" spans="2:8" x14ac:dyDescent="0.2">
      <c r="B70" s="230"/>
      <c r="C70" s="230"/>
      <c r="D70" s="230"/>
      <c r="E70" s="230"/>
      <c r="F70" s="230"/>
      <c r="G70" s="229"/>
      <c r="H70" s="228"/>
    </row>
    <row r="71" spans="2:8" x14ac:dyDescent="0.2">
      <c r="B71" s="229"/>
      <c r="C71" s="229"/>
      <c r="D71" s="229"/>
      <c r="E71" s="229"/>
      <c r="F71" s="229"/>
      <c r="G71" s="229"/>
      <c r="H71" s="228"/>
    </row>
    <row r="72" spans="2:8" x14ac:dyDescent="0.2">
      <c r="B72" s="229"/>
      <c r="C72" s="229"/>
      <c r="D72" s="229"/>
      <c r="E72" s="229"/>
      <c r="F72" s="229"/>
      <c r="G72" s="229"/>
      <c r="H72" s="228"/>
    </row>
  </sheetData>
  <mergeCells count="11">
    <mergeCell ref="F18:I18"/>
    <mergeCell ref="F40:I40"/>
    <mergeCell ref="F52:I52"/>
    <mergeCell ref="A1:O1"/>
    <mergeCell ref="B2:O2"/>
    <mergeCell ref="A3:O3"/>
    <mergeCell ref="B4:O4"/>
    <mergeCell ref="A6:A7"/>
    <mergeCell ref="D6:E6"/>
    <mergeCell ref="J6:K6"/>
    <mergeCell ref="L6:N6"/>
  </mergeCells>
  <printOptions horizontalCentered="1"/>
  <pageMargins left="0.39370078740157483" right="0.39370078740157483" top="0.78740157480314965" bottom="0.78740157480314965" header="0.51181102362204722" footer="0.43307086614173229"/>
  <pageSetup paperSize="9" orientation="landscape" horizontalDpi="4294967294" verticalDpi="0" r:id="rId1"/>
  <headerFooter alignWithMargins="0">
    <oddFooter>&amp;R&amp;8Página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0"/>
  <sheetViews>
    <sheetView view="pageBreakPreview" topLeftCell="A10" zoomScaleSheetLayoutView="100" workbookViewId="0">
      <selection activeCell="B19" sqref="B19"/>
    </sheetView>
  </sheetViews>
  <sheetFormatPr defaultColWidth="9.140625" defaultRowHeight="12.75" x14ac:dyDescent="0.2"/>
  <cols>
    <col min="1" max="1" width="5.85546875" style="174" customWidth="1"/>
    <col min="2" max="2" width="54.140625" style="173" customWidth="1"/>
    <col min="3" max="3" width="34.42578125" style="173" customWidth="1"/>
    <col min="4" max="4" width="5.140625" style="172" customWidth="1"/>
    <col min="5" max="5" width="22.28515625" style="171" customWidth="1"/>
    <col min="6" max="6" width="12.42578125" style="170" bestFit="1" customWidth="1"/>
    <col min="7" max="16384" width="9.140625" style="169"/>
  </cols>
  <sheetData>
    <row r="1" spans="1:6" ht="6.75" customHeight="1" x14ac:dyDescent="0.2"/>
    <row r="2" spans="1:6" ht="23.25" x14ac:dyDescent="0.2">
      <c r="B2" s="313" t="s">
        <v>94</v>
      </c>
      <c r="C2" s="313"/>
      <c r="D2" s="313"/>
    </row>
    <row r="3" spans="1:6" ht="12.75" customHeight="1" x14ac:dyDescent="0.2">
      <c r="B3" s="314" t="s">
        <v>1</v>
      </c>
      <c r="C3" s="314"/>
      <c r="D3" s="314"/>
    </row>
    <row r="4" spans="1:6" ht="24" customHeight="1" x14ac:dyDescent="0.2"/>
    <row r="5" spans="1:6" ht="12.75" customHeight="1" x14ac:dyDescent="0.2">
      <c r="A5" s="203" t="str">
        <f>[1]PLANILHA!A4</f>
        <v>Proprietário: PREFEITURA MUNICIPAL DE SANTA GERTRUDES</v>
      </c>
      <c r="B5" s="203"/>
      <c r="C5" s="202"/>
      <c r="D5" s="188"/>
      <c r="E5" s="197"/>
      <c r="F5" s="196"/>
    </row>
    <row r="6" spans="1:6" ht="12.75" customHeight="1" x14ac:dyDescent="0.2">
      <c r="A6" s="203" t="str">
        <f>'[2]Planilha Orçamentária'!A7</f>
        <v>Obra : Recapeamento asfáltico</v>
      </c>
      <c r="B6" s="203"/>
      <c r="C6" s="202"/>
      <c r="D6" s="201"/>
      <c r="E6" s="200"/>
      <c r="F6" s="196"/>
    </row>
    <row r="7" spans="1:6" ht="12.75" customHeight="1" x14ac:dyDescent="0.2">
      <c r="A7" s="203" t="str">
        <f>PLANILHA!A6</f>
        <v>Local : Avenidas do Jardim Paulista - SANTA GERTRUDES / SP</v>
      </c>
      <c r="B7" s="203"/>
      <c r="C7" s="202"/>
      <c r="D7" s="201"/>
      <c r="E7" s="200"/>
      <c r="F7" s="196"/>
    </row>
    <row r="8" spans="1:6" ht="16.5" customHeight="1" x14ac:dyDescent="0.2">
      <c r="A8" s="198"/>
      <c r="B8" s="199"/>
      <c r="C8" s="199"/>
      <c r="D8" s="198"/>
      <c r="E8" s="197"/>
      <c r="F8" s="196"/>
    </row>
    <row r="9" spans="1:6" ht="15.75" customHeight="1" x14ac:dyDescent="0.2">
      <c r="A9" s="312" t="s">
        <v>106</v>
      </c>
      <c r="B9" s="312"/>
      <c r="C9" s="312"/>
      <c r="D9" s="312"/>
      <c r="E9" s="312"/>
      <c r="F9" s="312"/>
    </row>
    <row r="10" spans="1:6" ht="4.5" customHeight="1" x14ac:dyDescent="0.2">
      <c r="A10" s="194"/>
      <c r="B10" s="195"/>
      <c r="C10" s="195"/>
      <c r="D10" s="194"/>
      <c r="E10" s="193"/>
      <c r="F10" s="192"/>
    </row>
    <row r="11" spans="1:6" s="188" customFormat="1" ht="37.5" customHeight="1" x14ac:dyDescent="0.2">
      <c r="A11" s="191" t="s">
        <v>27</v>
      </c>
      <c r="B11" s="190" t="s">
        <v>69</v>
      </c>
      <c r="C11" s="190" t="s">
        <v>68</v>
      </c>
      <c r="D11" s="190" t="s">
        <v>7</v>
      </c>
      <c r="E11" s="189" t="s">
        <v>67</v>
      </c>
      <c r="F11" s="271" t="s">
        <v>66</v>
      </c>
    </row>
    <row r="12" spans="1:6" ht="19.5" customHeight="1" x14ac:dyDescent="0.2">
      <c r="A12" s="187" t="str">
        <f>'[2]Planilha Orçamentária'!A13</f>
        <v>1</v>
      </c>
      <c r="B12" s="186" t="str">
        <f>'[2]Planilha Orçamentária'!D13</f>
        <v>SERVIÇOS INICIAIS</v>
      </c>
      <c r="C12" s="176"/>
      <c r="D12" s="175"/>
      <c r="E12" s="185"/>
      <c r="F12" s="178"/>
    </row>
    <row r="13" spans="1:6" ht="19.5" customHeight="1" x14ac:dyDescent="0.2">
      <c r="A13" s="177" t="str">
        <f>'[2]Planilha Orçamentária'!A14</f>
        <v>1.1</v>
      </c>
      <c r="B13" s="179" t="str">
        <f>'[2]Planilha Orçamentária'!D14</f>
        <v>PLACA DE OBRA EM CHAPA DE AÇO GALVANIZADA</v>
      </c>
      <c r="C13" s="184" t="s">
        <v>107</v>
      </c>
      <c r="D13" s="183" t="s">
        <v>51</v>
      </c>
      <c r="E13" s="182" t="s">
        <v>113</v>
      </c>
      <c r="F13" s="182">
        <f>2*3</f>
        <v>6</v>
      </c>
    </row>
    <row r="14" spans="1:6" ht="19.5" customHeight="1" x14ac:dyDescent="0.2">
      <c r="A14" s="177" t="s">
        <v>116</v>
      </c>
      <c r="B14" s="179" t="s">
        <v>117</v>
      </c>
      <c r="C14" s="184" t="s">
        <v>114</v>
      </c>
      <c r="D14" s="183" t="s">
        <v>51</v>
      </c>
      <c r="E14" s="272"/>
      <c r="F14" s="182"/>
    </row>
    <row r="15" spans="1:6" ht="7.5" customHeight="1" x14ac:dyDescent="0.2">
      <c r="A15" s="177"/>
      <c r="B15" s="179"/>
      <c r="C15" s="184"/>
      <c r="D15" s="183"/>
      <c r="E15" s="272"/>
      <c r="F15" s="182"/>
    </row>
    <row r="16" spans="1:6" ht="19.5" customHeight="1" x14ac:dyDescent="0.2">
      <c r="A16" s="208">
        <f>'[2]Planilha Orçamentária'!A17</f>
        <v>2</v>
      </c>
      <c r="B16" s="180" t="str">
        <f>'[2]Planilha Orçamentária'!D17</f>
        <v xml:space="preserve">RECAPEAMENTO ASFALTICO </v>
      </c>
      <c r="C16" s="176"/>
      <c r="D16" s="175"/>
      <c r="E16" s="185"/>
      <c r="F16" s="178"/>
    </row>
    <row r="17" spans="1:6" x14ac:dyDescent="0.2">
      <c r="A17" s="275"/>
      <c r="B17" s="179" t="s">
        <v>114</v>
      </c>
      <c r="C17" s="176" t="s">
        <v>126</v>
      </c>
      <c r="D17" s="183" t="s">
        <v>51</v>
      </c>
      <c r="E17" s="185" t="s">
        <v>135</v>
      </c>
      <c r="F17" s="182">
        <f>ROUND(415*8.3,2)</f>
        <v>3444.5</v>
      </c>
    </row>
    <row r="18" spans="1:6" x14ac:dyDescent="0.2">
      <c r="A18" s="177"/>
      <c r="B18" s="181"/>
      <c r="C18" s="176" t="s">
        <v>133</v>
      </c>
      <c r="D18" s="183" t="s">
        <v>51</v>
      </c>
      <c r="E18" s="185" t="s">
        <v>152</v>
      </c>
      <c r="F18" s="182">
        <f>ROUND(190.8*8.3,2)</f>
        <v>1583.64</v>
      </c>
    </row>
    <row r="19" spans="1:6" x14ac:dyDescent="0.2">
      <c r="A19" s="177"/>
      <c r="B19" s="181"/>
      <c r="C19" s="176" t="s">
        <v>134</v>
      </c>
      <c r="D19" s="183" t="s">
        <v>51</v>
      </c>
      <c r="E19" s="185" t="s">
        <v>149</v>
      </c>
      <c r="F19" s="182">
        <f>ROUND(228.44*8.3,2)</f>
        <v>1896.05</v>
      </c>
    </row>
    <row r="20" spans="1:6" x14ac:dyDescent="0.2">
      <c r="A20" s="177"/>
      <c r="B20" s="181"/>
      <c r="C20" s="176" t="s">
        <v>136</v>
      </c>
      <c r="D20" s="183"/>
      <c r="E20" s="185"/>
      <c r="F20" s="182"/>
    </row>
    <row r="21" spans="1:6" x14ac:dyDescent="0.2">
      <c r="A21" s="177"/>
      <c r="B21" s="181"/>
      <c r="C21" s="176" t="s">
        <v>137</v>
      </c>
      <c r="D21" s="183" t="s">
        <v>51</v>
      </c>
      <c r="E21" s="185" t="s">
        <v>140</v>
      </c>
      <c r="F21" s="182">
        <f>3.1+47.26</f>
        <v>50.36</v>
      </c>
    </row>
    <row r="22" spans="1:6" x14ac:dyDescent="0.2">
      <c r="A22" s="177"/>
      <c r="B22" s="181"/>
      <c r="C22" s="176" t="s">
        <v>138</v>
      </c>
      <c r="D22" s="183" t="s">
        <v>51</v>
      </c>
      <c r="E22" s="185" t="s">
        <v>139</v>
      </c>
      <c r="F22" s="182">
        <f>59.26+11.77</f>
        <v>71.03</v>
      </c>
    </row>
    <row r="23" spans="1:6" x14ac:dyDescent="0.2">
      <c r="A23" s="177"/>
      <c r="B23" s="181"/>
      <c r="C23" s="176" t="s">
        <v>141</v>
      </c>
      <c r="D23" s="183" t="s">
        <v>51</v>
      </c>
      <c r="E23" s="185" t="s">
        <v>142</v>
      </c>
      <c r="F23" s="182">
        <f>48.62+14.97</f>
        <v>63.589999999999996</v>
      </c>
    </row>
    <row r="24" spans="1:6" x14ac:dyDescent="0.2">
      <c r="A24" s="177"/>
      <c r="B24" s="181"/>
      <c r="C24" s="176" t="s">
        <v>150</v>
      </c>
      <c r="D24" s="183" t="s">
        <v>51</v>
      </c>
      <c r="E24" s="185" t="s">
        <v>151</v>
      </c>
      <c r="F24" s="182">
        <f>48.23+12.37</f>
        <v>60.599999999999994</v>
      </c>
    </row>
    <row r="25" spans="1:6" x14ac:dyDescent="0.2">
      <c r="A25" s="177"/>
      <c r="B25" s="181"/>
      <c r="C25" s="176" t="s">
        <v>143</v>
      </c>
      <c r="D25" s="183" t="s">
        <v>51</v>
      </c>
      <c r="E25" s="185" t="s">
        <v>144</v>
      </c>
      <c r="F25" s="182">
        <f>59.73+11.65</f>
        <v>71.38</v>
      </c>
    </row>
    <row r="26" spans="1:6" x14ac:dyDescent="0.2">
      <c r="A26" s="177"/>
      <c r="B26" s="181"/>
      <c r="C26" s="176" t="s">
        <v>145</v>
      </c>
      <c r="D26" s="183" t="s">
        <v>51</v>
      </c>
      <c r="E26" s="185" t="s">
        <v>146</v>
      </c>
      <c r="F26" s="182">
        <f>48.1+15.16</f>
        <v>63.260000000000005</v>
      </c>
    </row>
    <row r="27" spans="1:6" ht="25.5" customHeight="1" x14ac:dyDescent="0.2">
      <c r="A27" s="177"/>
      <c r="B27" s="181"/>
      <c r="C27" s="176"/>
      <c r="D27" s="183"/>
      <c r="E27" s="185"/>
      <c r="F27" s="182"/>
    </row>
    <row r="28" spans="1:6" ht="18.95" customHeight="1" x14ac:dyDescent="0.2">
      <c r="A28" s="177"/>
      <c r="B28" s="181"/>
      <c r="C28" s="273"/>
      <c r="D28" s="183" t="s">
        <v>51</v>
      </c>
      <c r="E28" s="185"/>
      <c r="F28" s="182">
        <f>SUM(F17:F26)</f>
        <v>7304.4100000000008</v>
      </c>
    </row>
    <row r="29" spans="1:6" ht="18.95" customHeight="1" x14ac:dyDescent="0.2">
      <c r="A29" s="177" t="s">
        <v>71</v>
      </c>
      <c r="B29" s="181" t="str">
        <f>PLANILHA!D17</f>
        <v>Imprimação betuminosa ligante</v>
      </c>
      <c r="C29" s="276" t="s">
        <v>114</v>
      </c>
      <c r="D29" s="183" t="s">
        <v>51</v>
      </c>
      <c r="E29" s="185"/>
      <c r="F29" s="182">
        <f>F28</f>
        <v>7304.4100000000008</v>
      </c>
    </row>
    <row r="30" spans="1:6" ht="25.5" x14ac:dyDescent="0.2">
      <c r="A30" s="177" t="s">
        <v>11</v>
      </c>
      <c r="B30" s="181" t="str">
        <f>PLANILHA!D18</f>
        <v>Camada de rolamento em concreto asfáltico usinado a quente - (CBUQ) (3,0cm)</v>
      </c>
      <c r="C30" s="176" t="s">
        <v>127</v>
      </c>
      <c r="D30" s="183" t="s">
        <v>52</v>
      </c>
      <c r="E30" s="185"/>
      <c r="F30" s="182">
        <f>F28*0.04</f>
        <v>292.17640000000006</v>
      </c>
    </row>
    <row r="31" spans="1:6" ht="19.5" customHeight="1" x14ac:dyDescent="0.2">
      <c r="A31" s="177"/>
      <c r="B31" s="274"/>
      <c r="C31" s="184"/>
      <c r="D31" s="274"/>
      <c r="E31" s="182"/>
      <c r="F31" s="182"/>
    </row>
    <row r="32" spans="1:6" ht="19.5" customHeight="1" x14ac:dyDescent="0.2">
      <c r="A32" s="177"/>
      <c r="B32" s="274"/>
      <c r="C32" s="184"/>
      <c r="D32" s="274"/>
      <c r="E32" s="182"/>
      <c r="F32" s="182"/>
    </row>
    <row r="33" spans="1:6" ht="19.5" customHeight="1" x14ac:dyDescent="0.2">
      <c r="A33" s="177"/>
      <c r="B33" s="274"/>
      <c r="C33" s="184"/>
      <c r="D33" s="274"/>
      <c r="E33" s="182"/>
      <c r="F33" s="182"/>
    </row>
    <row r="34" spans="1:6" ht="19.5" customHeight="1" x14ac:dyDescent="0.2">
      <c r="A34" s="262"/>
      <c r="B34" s="266"/>
      <c r="C34" s="70"/>
      <c r="D34" s="263"/>
      <c r="E34" s="264"/>
      <c r="F34" s="265"/>
    </row>
    <row r="35" spans="1:6" ht="19.5" customHeight="1" x14ac:dyDescent="0.2">
      <c r="A35" s="262"/>
      <c r="B35" s="266"/>
      <c r="C35" s="70"/>
      <c r="D35" s="263"/>
      <c r="E35" s="264"/>
      <c r="F35" s="265"/>
    </row>
    <row r="36" spans="1:6" ht="19.5" customHeight="1" x14ac:dyDescent="0.2">
      <c r="A36" s="262"/>
      <c r="B36" s="266"/>
      <c r="C36" s="70"/>
      <c r="D36" s="263"/>
      <c r="E36" s="264"/>
      <c r="F36" s="265"/>
    </row>
    <row r="37" spans="1:6" ht="19.5" customHeight="1" x14ac:dyDescent="0.2">
      <c r="A37" s="262"/>
      <c r="B37" s="266"/>
      <c r="C37" s="70"/>
      <c r="D37" s="263"/>
      <c r="E37" s="264"/>
      <c r="F37" s="265"/>
    </row>
    <row r="38" spans="1:6" x14ac:dyDescent="0.2">
      <c r="C38" s="220" t="s">
        <v>147</v>
      </c>
    </row>
    <row r="39" spans="1:6" x14ac:dyDescent="0.2">
      <c r="C39" s="220" t="s">
        <v>148</v>
      </c>
    </row>
    <row r="40" spans="1:6" x14ac:dyDescent="0.2">
      <c r="C40" s="67"/>
    </row>
  </sheetData>
  <mergeCells count="3">
    <mergeCell ref="A9:F9"/>
    <mergeCell ref="B2:D2"/>
    <mergeCell ref="B3:D3"/>
  </mergeCells>
  <pageMargins left="0.51181102362204722" right="0.51181102362204722" top="0.39370078740157483" bottom="0.51181102362204722" header="0.31496062992125984" footer="0.31496062992125984"/>
  <pageSetup paperSize="9" scale="70" orientation="portrait" verticalDpi="1200" r:id="rId1"/>
  <drawing r:id="rId2"/>
  <legacyDrawing r:id="rId3"/>
  <oleObjects>
    <mc:AlternateContent xmlns:mc="http://schemas.openxmlformats.org/markup-compatibility/2006">
      <mc:Choice Requires="x14">
        <oleObject shapeId="3073" r:id="rId4">
          <objectPr defaultSize="0" autoPict="0" r:id="rId5">
            <anchor moveWithCells="1" sizeWithCells="1">
              <from>
                <xdr:col>4</xdr:col>
                <xdr:colOff>466725</xdr:colOff>
                <xdr:row>1</xdr:row>
                <xdr:rowOff>171450</xdr:rowOff>
              </from>
              <to>
                <xdr:col>4</xdr:col>
                <xdr:colOff>1276350</xdr:colOff>
                <xdr:row>5</xdr:row>
                <xdr:rowOff>104775</xdr:rowOff>
              </to>
            </anchor>
          </objectPr>
        </oleObject>
      </mc:Choice>
      <mc:Fallback>
        <oleObject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19"/>
  <sheetViews>
    <sheetView tabSelected="1" view="pageBreakPreview" topLeftCell="A2" zoomScale="80" zoomScaleNormal="80" zoomScaleSheetLayoutView="80" workbookViewId="0">
      <selection activeCell="D18" sqref="D18"/>
    </sheetView>
  </sheetViews>
  <sheetFormatPr defaultColWidth="9.140625" defaultRowHeight="12.75" x14ac:dyDescent="0.2"/>
  <cols>
    <col min="1" max="1" width="6.28515625" style="1" customWidth="1"/>
    <col min="2" max="2" width="10.42578125" style="1" bestFit="1" customWidth="1"/>
    <col min="3" max="3" width="9.5703125" style="1" customWidth="1"/>
    <col min="4" max="4" width="67.85546875" style="75" customWidth="1"/>
    <col min="5" max="5" width="8.140625" style="3" customWidth="1"/>
    <col min="6" max="6" width="9.140625" style="76" customWidth="1"/>
    <col min="7" max="7" width="10.140625" style="76" customWidth="1"/>
    <col min="8" max="8" width="10.140625" style="5" customWidth="1"/>
    <col min="9" max="9" width="14" style="73" customWidth="1"/>
    <col min="10" max="10" width="5.85546875" style="7" customWidth="1"/>
    <col min="11" max="16384" width="9.140625" style="7"/>
  </cols>
  <sheetData>
    <row r="1" spans="1:12" ht="42" customHeight="1" x14ac:dyDescent="0.2">
      <c r="D1" s="317" t="s">
        <v>0</v>
      </c>
      <c r="E1" s="317"/>
      <c r="F1" s="317"/>
      <c r="G1" s="317"/>
      <c r="H1" s="317"/>
      <c r="I1" s="317"/>
    </row>
    <row r="2" spans="1:12" ht="18" x14ac:dyDescent="0.2">
      <c r="D2" s="318" t="s">
        <v>1</v>
      </c>
      <c r="E2" s="318"/>
      <c r="F2" s="318"/>
      <c r="G2" s="318"/>
      <c r="H2" s="318"/>
      <c r="I2" s="318"/>
    </row>
    <row r="3" spans="1:12" x14ac:dyDescent="0.2">
      <c r="D3" s="2"/>
      <c r="F3" s="4"/>
      <c r="G3" s="4"/>
      <c r="I3" s="6"/>
    </row>
    <row r="4" spans="1:12" x14ac:dyDescent="0.2">
      <c r="A4" s="8" t="s">
        <v>2</v>
      </c>
      <c r="B4" s="9"/>
      <c r="C4" s="9"/>
      <c r="D4" s="10"/>
      <c r="E4" s="11"/>
      <c r="F4" s="12"/>
      <c r="G4" s="211"/>
      <c r="H4" s="13"/>
      <c r="I4" s="14"/>
    </row>
    <row r="5" spans="1:12" x14ac:dyDescent="0.2">
      <c r="A5" s="8" t="s">
        <v>105</v>
      </c>
      <c r="B5" s="9"/>
      <c r="C5" s="9"/>
      <c r="D5" s="15"/>
      <c r="E5" s="11"/>
      <c r="F5" s="12"/>
      <c r="G5" s="211"/>
      <c r="H5" s="13"/>
      <c r="I5" s="14"/>
    </row>
    <row r="6" spans="1:12" x14ac:dyDescent="0.2">
      <c r="A6" s="8" t="s">
        <v>132</v>
      </c>
      <c r="B6" s="9"/>
      <c r="C6" s="9"/>
      <c r="D6" s="15"/>
      <c r="F6" s="12"/>
      <c r="G6" s="211"/>
      <c r="H6" s="13"/>
      <c r="I6" s="14"/>
    </row>
    <row r="7" spans="1:12" x14ac:dyDescent="0.2">
      <c r="A7" s="16"/>
      <c r="B7" s="16"/>
      <c r="C7" s="16"/>
      <c r="D7" s="15"/>
      <c r="E7" s="16"/>
      <c r="F7" s="7"/>
      <c r="G7" s="212"/>
      <c r="H7" s="7"/>
      <c r="I7" s="206" t="e">
        <f>#REF!/100+1</f>
        <v>#REF!</v>
      </c>
    </row>
    <row r="8" spans="1:12" ht="15.75" x14ac:dyDescent="0.2">
      <c r="A8" s="319" t="s">
        <v>3</v>
      </c>
      <c r="B8" s="319"/>
      <c r="C8" s="319"/>
      <c r="D8" s="319"/>
      <c r="E8" s="319"/>
      <c r="F8" s="319"/>
      <c r="G8" s="319"/>
      <c r="H8" s="319"/>
      <c r="I8" s="319"/>
    </row>
    <row r="9" spans="1:12" ht="4.5" customHeight="1" x14ac:dyDescent="0.2">
      <c r="A9" s="17"/>
      <c r="B9" s="17"/>
      <c r="C9" s="17"/>
      <c r="D9" s="18"/>
      <c r="E9" s="17"/>
      <c r="F9" s="19"/>
      <c r="G9" s="19"/>
      <c r="H9" s="20"/>
      <c r="I9" s="21"/>
    </row>
    <row r="10" spans="1:12" s="11" customFormat="1" ht="46.5" customHeight="1" x14ac:dyDescent="0.2">
      <c r="A10" s="22" t="s">
        <v>4</v>
      </c>
      <c r="B10" s="320" t="s">
        <v>5</v>
      </c>
      <c r="C10" s="321"/>
      <c r="D10" s="23" t="s">
        <v>6</v>
      </c>
      <c r="E10" s="24" t="s">
        <v>7</v>
      </c>
      <c r="F10" s="25" t="s">
        <v>8</v>
      </c>
      <c r="G10" s="26" t="s">
        <v>53</v>
      </c>
      <c r="H10" s="26" t="s">
        <v>92</v>
      </c>
      <c r="I10" s="27" t="s">
        <v>9</v>
      </c>
      <c r="K10" s="11" t="s">
        <v>112</v>
      </c>
      <c r="L10" s="11">
        <v>1.25</v>
      </c>
    </row>
    <row r="11" spans="1:12" x14ac:dyDescent="0.2">
      <c r="A11" s="28">
        <v>1</v>
      </c>
      <c r="B11" s="29"/>
      <c r="C11" s="29"/>
      <c r="D11" s="30" t="s">
        <v>26</v>
      </c>
      <c r="E11" s="31"/>
      <c r="F11" s="32"/>
      <c r="G11" s="32"/>
      <c r="H11" s="33"/>
      <c r="I11" s="34"/>
    </row>
    <row r="12" spans="1:12" x14ac:dyDescent="0.2">
      <c r="A12" s="261" t="s">
        <v>25</v>
      </c>
      <c r="B12" s="289" t="s">
        <v>123</v>
      </c>
      <c r="C12" s="253" t="s">
        <v>74</v>
      </c>
      <c r="D12" s="231" t="s">
        <v>77</v>
      </c>
      <c r="E12" s="260" t="s">
        <v>51</v>
      </c>
      <c r="F12" s="257">
        <f>'MEMORIAL DE CÁLCULO'!F13</f>
        <v>6</v>
      </c>
      <c r="G12" s="291">
        <v>488.53</v>
      </c>
      <c r="H12" s="258">
        <f>ROUND(G12*$L$10,2)</f>
        <v>610.66</v>
      </c>
      <c r="I12" s="259">
        <f>ROUND(F12*H12,2)</f>
        <v>3663.96</v>
      </c>
      <c r="J12" s="209"/>
    </row>
    <row r="13" spans="1:12" x14ac:dyDescent="0.2">
      <c r="A13" s="261"/>
      <c r="B13" s="282"/>
      <c r="C13" s="253"/>
      <c r="D13" s="281"/>
      <c r="E13" s="260"/>
      <c r="F13" s="257"/>
      <c r="G13" s="279"/>
      <c r="H13" s="258"/>
      <c r="I13" s="259"/>
      <c r="J13" s="209"/>
    </row>
    <row r="14" spans="1:12" s="38" customFormat="1" x14ac:dyDescent="0.2">
      <c r="A14" s="35"/>
      <c r="B14" s="39"/>
      <c r="C14" s="42"/>
      <c r="D14" s="43" t="s">
        <v>10</v>
      </c>
      <c r="E14" s="44">
        <v>1</v>
      </c>
      <c r="F14" s="37"/>
      <c r="G14" s="40"/>
      <c r="H14" s="45"/>
      <c r="I14" s="46">
        <f>ROUND(SUM(I12:I13),2)</f>
        <v>3663.96</v>
      </c>
      <c r="J14" s="209"/>
      <c r="K14" s="7"/>
    </row>
    <row r="15" spans="1:12" s="38" customFormat="1" ht="5.0999999999999996" customHeight="1" x14ac:dyDescent="0.2">
      <c r="A15" s="35"/>
      <c r="B15" s="39"/>
      <c r="C15" s="42"/>
      <c r="D15" s="47"/>
      <c r="E15" s="48"/>
      <c r="F15" s="37"/>
      <c r="G15" s="40"/>
      <c r="H15" s="45"/>
      <c r="I15" s="49"/>
      <c r="J15" s="209"/>
      <c r="K15" s="7"/>
    </row>
    <row r="16" spans="1:12" x14ac:dyDescent="0.2">
      <c r="A16" s="28">
        <v>2</v>
      </c>
      <c r="B16" s="50"/>
      <c r="C16" s="50"/>
      <c r="D16" s="51" t="s">
        <v>93</v>
      </c>
      <c r="E16" s="48"/>
      <c r="F16" s="52"/>
      <c r="G16" s="53"/>
      <c r="H16" s="45"/>
      <c r="I16" s="54"/>
      <c r="J16" s="209"/>
    </row>
    <row r="17" spans="1:24" s="41" customFormat="1" x14ac:dyDescent="0.2">
      <c r="A17" s="35" t="s">
        <v>71</v>
      </c>
      <c r="B17" s="290" t="s">
        <v>124</v>
      </c>
      <c r="C17" s="253" t="s">
        <v>74</v>
      </c>
      <c r="D17" s="231" t="s">
        <v>91</v>
      </c>
      <c r="E17" s="254" t="s">
        <v>51</v>
      </c>
      <c r="F17" s="52">
        <f>'MEMORIAL DE CÁLCULO'!F28</f>
        <v>7304.4100000000008</v>
      </c>
      <c r="G17" s="291">
        <v>4.57</v>
      </c>
      <c r="H17" s="258">
        <f t="shared" ref="H17:H18" si="0">ROUND(G17*$L$10,2)</f>
        <v>5.71</v>
      </c>
      <c r="I17" s="36">
        <f t="shared" ref="I17:I18" si="1">F17*H17</f>
        <v>41708.181100000002</v>
      </c>
      <c r="J17" s="209"/>
      <c r="K17" s="7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</row>
    <row r="18" spans="1:24" s="41" customFormat="1" ht="26.25" customHeight="1" x14ac:dyDescent="0.2">
      <c r="A18" s="35" t="s">
        <v>11</v>
      </c>
      <c r="B18" s="290" t="s">
        <v>125</v>
      </c>
      <c r="C18" s="253" t="s">
        <v>74</v>
      </c>
      <c r="D18" s="256" t="s">
        <v>128</v>
      </c>
      <c r="E18" s="254" t="s">
        <v>52</v>
      </c>
      <c r="F18" s="52">
        <f>F17*0.03</f>
        <v>219.13230000000001</v>
      </c>
      <c r="G18" s="291">
        <v>914.87</v>
      </c>
      <c r="H18" s="258">
        <f t="shared" si="0"/>
        <v>1143.5899999999999</v>
      </c>
      <c r="I18" s="36">
        <f t="shared" si="1"/>
        <v>250597.50695700001</v>
      </c>
      <c r="J18" s="209"/>
      <c r="K18" s="7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</row>
    <row r="19" spans="1:24" s="41" customFormat="1" x14ac:dyDescent="0.2">
      <c r="A19" s="35" t="s">
        <v>12</v>
      </c>
      <c r="B19" s="282" t="s">
        <v>129</v>
      </c>
      <c r="C19" s="253" t="s">
        <v>74</v>
      </c>
      <c r="D19" s="231" t="s">
        <v>130</v>
      </c>
      <c r="E19" s="254" t="s">
        <v>52</v>
      </c>
      <c r="F19" s="52">
        <f>F17*0.005</f>
        <v>36.522050000000007</v>
      </c>
      <c r="G19" s="291">
        <v>845.51</v>
      </c>
      <c r="H19" s="258">
        <f t="shared" ref="H19" si="2">ROUND(G19*$L$10,2)</f>
        <v>1056.8900000000001</v>
      </c>
      <c r="I19" s="36">
        <f t="shared" ref="I19" si="3">F19*H19</f>
        <v>38599.789424500013</v>
      </c>
      <c r="J19" s="209"/>
      <c r="K19" s="7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1:24" s="38" customFormat="1" x14ac:dyDescent="0.2">
      <c r="A20" s="35"/>
      <c r="B20" s="42"/>
      <c r="C20" s="42"/>
      <c r="D20" s="55" t="s">
        <v>10</v>
      </c>
      <c r="E20" s="56">
        <v>4</v>
      </c>
      <c r="F20" s="37"/>
      <c r="G20" s="37"/>
      <c r="H20" s="57"/>
      <c r="I20" s="58">
        <f>SUM(I17:I19)</f>
        <v>330905.47748150001</v>
      </c>
      <c r="J20" s="209"/>
      <c r="K20" s="7"/>
    </row>
    <row r="21" spans="1:24" s="38" customFormat="1" ht="4.5" customHeight="1" x14ac:dyDescent="0.2">
      <c r="A21" s="35"/>
      <c r="B21" s="42"/>
      <c r="C21" s="42"/>
      <c r="D21" s="55"/>
      <c r="E21" s="56"/>
      <c r="F21" s="37"/>
      <c r="G21" s="37"/>
      <c r="H21" s="57"/>
      <c r="I21" s="58"/>
      <c r="J21" s="209"/>
      <c r="K21" s="7"/>
    </row>
    <row r="22" spans="1:24" s="38" customFormat="1" ht="5.0999999999999996" customHeight="1" x14ac:dyDescent="0.2">
      <c r="A22" s="35"/>
      <c r="B22" s="39"/>
      <c r="C22" s="42"/>
      <c r="D22" s="47"/>
      <c r="E22" s="48"/>
      <c r="F22" s="37"/>
      <c r="G22" s="40"/>
      <c r="H22" s="45"/>
      <c r="I22" s="49"/>
    </row>
    <row r="23" spans="1:24" s="59" customFormat="1" x14ac:dyDescent="0.2">
      <c r="A23" s="60"/>
      <c r="B23" s="60"/>
      <c r="C23" s="60"/>
      <c r="D23" s="61" t="s">
        <v>13</v>
      </c>
      <c r="E23" s="62"/>
      <c r="F23" s="63"/>
      <c r="G23" s="63"/>
      <c r="H23" s="64"/>
      <c r="I23" s="65">
        <f>I14+I20</f>
        <v>334569.43748150003</v>
      </c>
    </row>
    <row r="24" spans="1:24" hidden="1" x14ac:dyDescent="0.2">
      <c r="A24" s="60"/>
      <c r="B24" s="60"/>
      <c r="C24" s="60"/>
      <c r="D24" s="61" t="s">
        <v>14</v>
      </c>
      <c r="E24" s="66"/>
      <c r="F24" s="63"/>
      <c r="G24" s="63"/>
      <c r="H24" s="64"/>
      <c r="I24" s="65">
        <f>I23*(1+E24)</f>
        <v>334569.43748150003</v>
      </c>
    </row>
    <row r="25" spans="1:24" x14ac:dyDescent="0.2">
      <c r="A25" s="67"/>
      <c r="B25" s="67"/>
      <c r="C25" s="67"/>
      <c r="D25" s="68"/>
      <c r="E25" s="69"/>
      <c r="F25" s="70"/>
      <c r="G25" s="70"/>
      <c r="H25" s="71"/>
      <c r="I25" s="72"/>
    </row>
    <row r="26" spans="1:24" ht="25.5" x14ac:dyDescent="0.2">
      <c r="A26" s="223"/>
      <c r="B26" s="223"/>
      <c r="C26" s="214" t="s">
        <v>72</v>
      </c>
      <c r="D26" s="215" t="s">
        <v>70</v>
      </c>
      <c r="E26" s="215" t="s">
        <v>73</v>
      </c>
      <c r="F26" s="216"/>
      <c r="G26" s="217"/>
      <c r="H26" s="217"/>
      <c r="I26" s="218"/>
    </row>
    <row r="27" spans="1:24" ht="13.5" x14ac:dyDescent="0.25">
      <c r="A27" s="223"/>
      <c r="B27" s="223"/>
      <c r="C27" s="224"/>
      <c r="D27" s="225"/>
      <c r="E27" s="219"/>
      <c r="F27" s="216"/>
      <c r="G27" s="217"/>
      <c r="H27" s="217"/>
      <c r="I27" s="218"/>
    </row>
    <row r="28" spans="1:24" ht="13.5" x14ac:dyDescent="0.25">
      <c r="A28" s="223"/>
      <c r="B28" s="223"/>
      <c r="C28" s="226" t="s">
        <v>154</v>
      </c>
      <c r="D28" s="227" t="s">
        <v>131</v>
      </c>
      <c r="E28" s="219">
        <v>43770</v>
      </c>
      <c r="F28" s="216"/>
      <c r="G28" s="220"/>
      <c r="H28" s="220"/>
      <c r="I28" s="221"/>
    </row>
    <row r="29" spans="1:24" ht="12.75" customHeight="1" x14ac:dyDescent="0.25">
      <c r="A29" s="223"/>
      <c r="B29" s="223"/>
      <c r="C29" s="226"/>
      <c r="D29" s="227"/>
      <c r="E29" s="219"/>
      <c r="F29" s="216"/>
      <c r="G29" s="220" t="s">
        <v>147</v>
      </c>
      <c r="H29" s="220"/>
      <c r="I29" s="221"/>
    </row>
    <row r="30" spans="1:24" ht="13.5" x14ac:dyDescent="0.25">
      <c r="A30" s="223"/>
      <c r="B30" s="223"/>
      <c r="C30" s="226"/>
      <c r="D30" s="227"/>
      <c r="E30" s="219"/>
      <c r="F30" s="222"/>
      <c r="G30" s="220" t="s">
        <v>148</v>
      </c>
      <c r="H30" s="220"/>
      <c r="I30" s="221"/>
    </row>
    <row r="31" spans="1:24" x14ac:dyDescent="0.2">
      <c r="A31" s="223"/>
      <c r="B31" s="223"/>
      <c r="C31" s="223"/>
      <c r="D31" s="223"/>
      <c r="E31" s="223"/>
      <c r="F31" s="7"/>
      <c r="G31" s="67"/>
      <c r="H31" s="223"/>
      <c r="I31" s="221"/>
    </row>
    <row r="32" spans="1:24" x14ac:dyDescent="0.2">
      <c r="A32" s="223"/>
      <c r="B32" s="223"/>
      <c r="C32" s="223"/>
      <c r="D32" s="223"/>
      <c r="E32" s="223"/>
      <c r="F32" s="223"/>
      <c r="G32" s="223"/>
      <c r="H32" s="223"/>
      <c r="I32" s="221"/>
    </row>
    <row r="33" spans="1:11" x14ac:dyDescent="0.2">
      <c r="A33" s="223"/>
      <c r="B33" s="223"/>
      <c r="C33" s="315" t="s">
        <v>95</v>
      </c>
      <c r="D33" s="316"/>
      <c r="E33" s="267" t="s">
        <v>20</v>
      </c>
      <c r="F33" s="223"/>
      <c r="G33" s="223"/>
      <c r="H33" s="223"/>
      <c r="I33" s="221"/>
    </row>
    <row r="34" spans="1:11" ht="13.5" x14ac:dyDescent="0.25">
      <c r="A34" s="223"/>
      <c r="B34" s="223"/>
      <c r="C34" s="268" t="s">
        <v>96</v>
      </c>
      <c r="D34" s="269" t="s">
        <v>97</v>
      </c>
      <c r="E34" s="277">
        <v>0.03</v>
      </c>
      <c r="F34" s="223"/>
      <c r="G34" s="223"/>
      <c r="H34" s="223"/>
      <c r="I34" s="221"/>
    </row>
    <row r="35" spans="1:11" ht="13.5" x14ac:dyDescent="0.25">
      <c r="A35" s="223"/>
      <c r="B35" s="223"/>
      <c r="C35" s="268" t="s">
        <v>50</v>
      </c>
      <c r="D35" s="269" t="s">
        <v>108</v>
      </c>
      <c r="E35" s="277">
        <v>2.5000000000000001E-3</v>
      </c>
      <c r="F35" s="223"/>
      <c r="G35" s="223"/>
      <c r="H35" s="223"/>
      <c r="I35" s="221"/>
    </row>
    <row r="36" spans="1:11" ht="13.5" x14ac:dyDescent="0.25">
      <c r="A36" s="223"/>
      <c r="B36" s="223"/>
      <c r="C36" s="268" t="s">
        <v>98</v>
      </c>
      <c r="D36" s="269" t="s">
        <v>99</v>
      </c>
      <c r="E36" s="277">
        <v>4.0000000000000001E-3</v>
      </c>
      <c r="F36" s="223"/>
      <c r="G36" s="223"/>
      <c r="H36" s="223"/>
      <c r="I36" s="221"/>
    </row>
    <row r="37" spans="1:11" ht="13.5" x14ac:dyDescent="0.25">
      <c r="A37" s="223"/>
      <c r="B37" s="223"/>
      <c r="C37" s="268" t="s">
        <v>109</v>
      </c>
      <c r="D37" s="269" t="s">
        <v>110</v>
      </c>
      <c r="E37" s="277">
        <v>2.5000000000000001E-3</v>
      </c>
      <c r="F37" s="223"/>
      <c r="G37" s="223"/>
      <c r="H37" s="223"/>
      <c r="I37" s="221"/>
    </row>
    <row r="38" spans="1:11" ht="13.5" x14ac:dyDescent="0.25">
      <c r="A38" s="223"/>
      <c r="B38" s="223"/>
      <c r="C38" s="268" t="s">
        <v>100</v>
      </c>
      <c r="D38" s="269" t="s">
        <v>101</v>
      </c>
      <c r="E38" s="277">
        <v>8.0000000000000002E-3</v>
      </c>
      <c r="F38" s="223"/>
      <c r="G38" s="223"/>
      <c r="H38" s="223"/>
      <c r="I38" s="221"/>
    </row>
    <row r="39" spans="1:11" ht="13.5" x14ac:dyDescent="0.25">
      <c r="A39" s="223"/>
      <c r="B39" s="223"/>
      <c r="C39" s="268" t="s">
        <v>102</v>
      </c>
      <c r="D39" s="269" t="s">
        <v>103</v>
      </c>
      <c r="E39" s="277">
        <v>3.6600000000000001E-2</v>
      </c>
      <c r="F39" s="223"/>
      <c r="G39" s="223"/>
      <c r="H39" s="223"/>
      <c r="I39" s="221"/>
    </row>
    <row r="40" spans="1:11" ht="13.5" x14ac:dyDescent="0.25">
      <c r="A40" s="223"/>
      <c r="B40" s="223"/>
      <c r="C40" s="268" t="s">
        <v>111</v>
      </c>
      <c r="D40" s="269" t="s">
        <v>153</v>
      </c>
      <c r="E40" s="277">
        <v>0.13150000000000001</v>
      </c>
      <c r="F40" s="223"/>
      <c r="G40" s="223"/>
      <c r="H40" s="223"/>
      <c r="I40" s="221"/>
    </row>
    <row r="41" spans="1:11" ht="13.5" x14ac:dyDescent="0.25">
      <c r="A41" s="223"/>
      <c r="B41" s="223"/>
      <c r="C41" s="268"/>
      <c r="D41" s="270" t="s">
        <v>104</v>
      </c>
      <c r="E41" s="278">
        <f>(((((1+(E34+E35+E36+E37))*(1+E38)*(1+E39)))/(1-E40))-1)*100</f>
        <v>25.0021438341969</v>
      </c>
      <c r="F41" s="223"/>
      <c r="G41" s="223"/>
      <c r="H41" s="223"/>
      <c r="I41" s="221"/>
    </row>
    <row r="42" spans="1:11" x14ac:dyDescent="0.2">
      <c r="A42" s="223"/>
      <c r="B42" s="223"/>
      <c r="C42" s="223"/>
      <c r="D42" s="223"/>
      <c r="E42" s="223"/>
      <c r="F42" s="223"/>
      <c r="G42" s="223"/>
      <c r="H42" s="223"/>
      <c r="I42" s="221"/>
    </row>
    <row r="43" spans="1:11" x14ac:dyDescent="0.2">
      <c r="A43" s="223"/>
      <c r="B43" s="223"/>
      <c r="C43" s="223"/>
      <c r="D43" s="223"/>
      <c r="E43" s="223"/>
      <c r="F43" s="223"/>
      <c r="G43" s="223"/>
      <c r="H43" s="223"/>
      <c r="I43" s="221"/>
    </row>
    <row r="44" spans="1:11" x14ac:dyDescent="0.2">
      <c r="A44" s="223"/>
      <c r="B44" s="223"/>
      <c r="C44" s="223"/>
      <c r="D44" s="223"/>
      <c r="E44" s="223"/>
      <c r="F44" s="223"/>
      <c r="G44" s="223"/>
      <c r="H44" s="223"/>
      <c r="I44" s="221"/>
    </row>
    <row r="45" spans="1:11" x14ac:dyDescent="0.2">
      <c r="A45" s="223"/>
      <c r="B45" s="223"/>
      <c r="C45" s="223"/>
      <c r="D45" s="223"/>
      <c r="E45" s="223"/>
      <c r="F45" s="223"/>
      <c r="G45" s="223"/>
      <c r="H45" s="223"/>
      <c r="I45" s="221"/>
    </row>
    <row r="46" spans="1:11" x14ac:dyDescent="0.2">
      <c r="A46" s="223"/>
      <c r="B46" s="223"/>
      <c r="C46" s="223"/>
      <c r="D46" s="223"/>
      <c r="E46" s="223"/>
      <c r="F46" s="223"/>
      <c r="G46" s="223"/>
      <c r="H46" s="223"/>
      <c r="I46" s="221"/>
    </row>
    <row r="47" spans="1:11" s="2" customFormat="1" x14ac:dyDescent="0.2">
      <c r="A47" s="74"/>
      <c r="B47" s="74"/>
      <c r="C47" s="223"/>
      <c r="D47" s="223"/>
      <c r="E47" s="3"/>
      <c r="F47" s="76"/>
      <c r="G47" s="76"/>
      <c r="H47" s="5"/>
      <c r="I47" s="73"/>
      <c r="J47" s="7"/>
      <c r="K47" s="7"/>
    </row>
    <row r="48" spans="1:11" s="2" customFormat="1" x14ac:dyDescent="0.2">
      <c r="A48" s="74"/>
      <c r="B48" s="74"/>
      <c r="C48" s="223"/>
      <c r="D48" s="223"/>
      <c r="E48" s="3"/>
      <c r="F48" s="76"/>
      <c r="G48" s="76"/>
      <c r="H48" s="5"/>
      <c r="I48" s="73"/>
      <c r="J48" s="7"/>
      <c r="K48" s="7"/>
    </row>
    <row r="49" spans="1:11" s="2" customFormat="1" x14ac:dyDescent="0.2">
      <c r="A49" s="74"/>
      <c r="B49" s="74"/>
      <c r="C49" s="223"/>
      <c r="D49" s="223"/>
      <c r="E49" s="3"/>
      <c r="F49" s="76"/>
      <c r="G49" s="76"/>
      <c r="H49" s="5"/>
      <c r="I49" s="73"/>
      <c r="J49" s="7"/>
      <c r="K49" s="7"/>
    </row>
    <row r="50" spans="1:11" s="2" customFormat="1" x14ac:dyDescent="0.2">
      <c r="A50" s="74"/>
      <c r="B50" s="74"/>
      <c r="C50" s="223"/>
      <c r="D50" s="223"/>
      <c r="E50" s="3"/>
      <c r="F50" s="76"/>
      <c r="G50" s="76"/>
      <c r="H50" s="5"/>
      <c r="I50" s="73"/>
      <c r="J50" s="7"/>
      <c r="K50" s="7"/>
    </row>
    <row r="51" spans="1:11" s="2" customFormat="1" x14ac:dyDescent="0.2">
      <c r="A51" s="74"/>
      <c r="B51" s="74"/>
      <c r="C51" s="74"/>
      <c r="D51" s="75"/>
      <c r="E51" s="3"/>
      <c r="F51" s="76"/>
      <c r="G51" s="76"/>
      <c r="H51" s="5"/>
      <c r="I51" s="73"/>
      <c r="J51" s="7"/>
      <c r="K51" s="7"/>
    </row>
    <row r="52" spans="1:11" s="2" customFormat="1" x14ac:dyDescent="0.2">
      <c r="A52" s="74"/>
      <c r="B52" s="74"/>
      <c r="C52" s="74"/>
      <c r="D52" s="75"/>
      <c r="E52" s="3"/>
      <c r="F52" s="76"/>
      <c r="G52" s="76"/>
      <c r="H52" s="5"/>
      <c r="I52" s="73"/>
      <c r="J52" s="7"/>
      <c r="K52" s="7"/>
    </row>
    <row r="53" spans="1:11" s="2" customFormat="1" x14ac:dyDescent="0.2">
      <c r="A53" s="74"/>
      <c r="B53" s="74"/>
      <c r="C53" s="74"/>
      <c r="D53" s="75"/>
      <c r="E53" s="3"/>
      <c r="F53" s="76"/>
      <c r="G53" s="76"/>
      <c r="H53" s="5"/>
      <c r="I53" s="73"/>
      <c r="J53" s="7"/>
      <c r="K53" s="7"/>
    </row>
    <row r="54" spans="1:11" s="2" customFormat="1" x14ac:dyDescent="0.2">
      <c r="A54" s="74"/>
      <c r="B54" s="74"/>
      <c r="C54" s="74"/>
      <c r="D54" s="75"/>
      <c r="E54" s="3"/>
      <c r="F54" s="76"/>
      <c r="G54" s="76"/>
      <c r="H54" s="5"/>
      <c r="I54" s="73"/>
      <c r="J54" s="7"/>
      <c r="K54" s="7"/>
    </row>
    <row r="55" spans="1:11" s="2" customFormat="1" x14ac:dyDescent="0.2">
      <c r="A55" s="74"/>
      <c r="B55" s="74"/>
      <c r="C55" s="74"/>
      <c r="D55" s="75"/>
      <c r="E55" s="3"/>
      <c r="F55" s="76"/>
      <c r="G55" s="76"/>
      <c r="H55" s="5"/>
      <c r="I55" s="73"/>
      <c r="J55" s="7"/>
      <c r="K55" s="7"/>
    </row>
    <row r="56" spans="1:11" s="2" customFormat="1" x14ac:dyDescent="0.2">
      <c r="A56" s="74"/>
      <c r="B56" s="74"/>
      <c r="C56" s="74"/>
      <c r="D56" s="75"/>
      <c r="E56" s="3"/>
      <c r="F56" s="76"/>
      <c r="G56" s="76"/>
      <c r="H56" s="5"/>
      <c r="I56" s="73"/>
      <c r="J56" s="7"/>
      <c r="K56" s="7"/>
    </row>
    <row r="57" spans="1:11" s="2" customFormat="1" x14ac:dyDescent="0.2">
      <c r="A57" s="74"/>
      <c r="B57" s="74"/>
      <c r="C57" s="74"/>
      <c r="D57" s="75"/>
      <c r="E57" s="3"/>
      <c r="F57" s="76"/>
      <c r="G57" s="76"/>
      <c r="H57" s="5"/>
      <c r="I57" s="73"/>
      <c r="J57" s="7"/>
      <c r="K57" s="7"/>
    </row>
    <row r="58" spans="1:11" s="2" customFormat="1" x14ac:dyDescent="0.2">
      <c r="A58" s="74"/>
      <c r="B58" s="74"/>
      <c r="C58" s="74"/>
      <c r="D58" s="75"/>
      <c r="E58" s="3"/>
      <c r="F58" s="76"/>
      <c r="G58" s="76"/>
      <c r="H58" s="5"/>
      <c r="I58" s="73"/>
      <c r="J58" s="7"/>
      <c r="K58" s="7"/>
    </row>
    <row r="59" spans="1:11" s="2" customFormat="1" x14ac:dyDescent="0.2">
      <c r="A59" s="74"/>
      <c r="B59" s="74"/>
      <c r="C59" s="74"/>
      <c r="D59" s="75"/>
      <c r="E59" s="3"/>
      <c r="F59" s="76"/>
      <c r="G59" s="76"/>
      <c r="H59" s="5"/>
      <c r="I59" s="73"/>
      <c r="J59" s="7"/>
      <c r="K59" s="7"/>
    </row>
    <row r="60" spans="1:11" s="2" customFormat="1" x14ac:dyDescent="0.2">
      <c r="A60" s="74"/>
      <c r="B60" s="74"/>
      <c r="C60" s="74"/>
      <c r="D60" s="75"/>
      <c r="E60" s="3"/>
      <c r="F60" s="76"/>
      <c r="G60" s="76"/>
      <c r="H60" s="5"/>
      <c r="I60" s="73"/>
      <c r="J60" s="7"/>
      <c r="K60" s="7"/>
    </row>
    <row r="61" spans="1:11" s="2" customFormat="1" x14ac:dyDescent="0.2">
      <c r="A61" s="74"/>
      <c r="B61" s="74"/>
      <c r="C61" s="74"/>
      <c r="D61" s="75"/>
      <c r="E61" s="3"/>
      <c r="F61" s="76"/>
      <c r="G61" s="76"/>
      <c r="H61" s="5"/>
      <c r="I61" s="73"/>
      <c r="J61" s="7"/>
      <c r="K61" s="7"/>
    </row>
    <row r="62" spans="1:11" s="2" customFormat="1" x14ac:dyDescent="0.2">
      <c r="A62" s="74"/>
      <c r="B62" s="74"/>
      <c r="C62" s="74"/>
      <c r="D62" s="75"/>
      <c r="E62" s="3"/>
      <c r="F62" s="76"/>
      <c r="G62" s="76"/>
      <c r="H62" s="5"/>
      <c r="I62" s="73"/>
      <c r="J62" s="7"/>
      <c r="K62" s="7"/>
    </row>
    <row r="63" spans="1:11" s="2" customFormat="1" x14ac:dyDescent="0.2">
      <c r="A63" s="74"/>
      <c r="B63" s="74"/>
      <c r="C63" s="74"/>
      <c r="D63" s="75"/>
      <c r="E63" s="3"/>
      <c r="F63" s="76"/>
      <c r="G63" s="76"/>
      <c r="H63" s="5"/>
      <c r="I63" s="73"/>
      <c r="J63" s="7"/>
      <c r="K63" s="7"/>
    </row>
    <row r="64" spans="1:11" s="2" customFormat="1" x14ac:dyDescent="0.2">
      <c r="A64" s="74"/>
      <c r="B64" s="74"/>
      <c r="C64" s="74"/>
      <c r="D64" s="75"/>
      <c r="E64" s="3"/>
      <c r="F64" s="76"/>
      <c r="G64" s="76"/>
      <c r="H64" s="5"/>
      <c r="I64" s="73"/>
      <c r="J64" s="7"/>
      <c r="K64" s="7"/>
    </row>
    <row r="65" spans="1:11" s="2" customFormat="1" x14ac:dyDescent="0.2">
      <c r="A65" s="74"/>
      <c r="B65" s="74"/>
      <c r="C65" s="74"/>
      <c r="D65" s="75"/>
      <c r="E65" s="3"/>
      <c r="F65" s="76"/>
      <c r="G65" s="76"/>
      <c r="H65" s="5"/>
      <c r="I65" s="73"/>
      <c r="J65" s="7"/>
      <c r="K65" s="7"/>
    </row>
    <row r="66" spans="1:11" s="2" customFormat="1" x14ac:dyDescent="0.2">
      <c r="A66" s="74"/>
      <c r="B66" s="74"/>
      <c r="C66" s="74"/>
      <c r="D66" s="75"/>
      <c r="E66" s="3"/>
      <c r="F66" s="76"/>
      <c r="G66" s="76"/>
      <c r="H66" s="5"/>
      <c r="I66" s="73"/>
      <c r="J66" s="7"/>
      <c r="K66" s="7"/>
    </row>
    <row r="67" spans="1:11" s="2" customFormat="1" x14ac:dyDescent="0.2">
      <c r="A67" s="74"/>
      <c r="B67" s="74"/>
      <c r="C67" s="74"/>
      <c r="D67" s="75"/>
      <c r="E67" s="3"/>
      <c r="F67" s="76"/>
      <c r="G67" s="76"/>
      <c r="H67" s="5"/>
      <c r="I67" s="73"/>
      <c r="J67" s="7"/>
      <c r="K67" s="7"/>
    </row>
    <row r="68" spans="1:11" s="2" customFormat="1" x14ac:dyDescent="0.2">
      <c r="A68" s="74"/>
      <c r="B68" s="74"/>
      <c r="C68" s="74"/>
      <c r="D68" s="75"/>
      <c r="E68" s="3"/>
      <c r="F68" s="76"/>
      <c r="G68" s="76"/>
      <c r="H68" s="5"/>
      <c r="I68" s="73"/>
      <c r="J68" s="7"/>
      <c r="K68" s="7"/>
    </row>
    <row r="69" spans="1:11" s="2" customFormat="1" x14ac:dyDescent="0.2">
      <c r="A69" s="74"/>
      <c r="B69" s="74"/>
      <c r="C69" s="74"/>
      <c r="D69" s="75"/>
      <c r="E69" s="3"/>
      <c r="F69" s="76"/>
      <c r="G69" s="76"/>
      <c r="H69" s="5"/>
      <c r="I69" s="73"/>
      <c r="J69" s="7"/>
      <c r="K69" s="7"/>
    </row>
    <row r="70" spans="1:11" s="2" customFormat="1" x14ac:dyDescent="0.2">
      <c r="A70" s="74"/>
      <c r="B70" s="74"/>
      <c r="C70" s="74"/>
      <c r="D70" s="75"/>
      <c r="E70" s="3"/>
      <c r="F70" s="76"/>
      <c r="G70" s="76"/>
      <c r="H70" s="5"/>
      <c r="I70" s="73"/>
      <c r="J70" s="7"/>
      <c r="K70" s="7"/>
    </row>
    <row r="71" spans="1:11" s="2" customFormat="1" x14ac:dyDescent="0.2">
      <c r="A71" s="74"/>
      <c r="B71" s="74"/>
      <c r="C71" s="74"/>
      <c r="D71" s="75"/>
      <c r="E71" s="3"/>
      <c r="F71" s="76"/>
      <c r="G71" s="76"/>
      <c r="H71" s="5"/>
      <c r="I71" s="73"/>
      <c r="J71" s="7"/>
      <c r="K71" s="7"/>
    </row>
    <row r="72" spans="1:11" s="2" customFormat="1" x14ac:dyDescent="0.2">
      <c r="A72" s="74"/>
      <c r="B72" s="74"/>
      <c r="C72" s="74"/>
      <c r="D72" s="75"/>
      <c r="E72" s="3"/>
      <c r="F72" s="76"/>
      <c r="G72" s="76"/>
      <c r="H72" s="5"/>
      <c r="I72" s="73"/>
      <c r="J72" s="7"/>
      <c r="K72" s="7"/>
    </row>
    <row r="73" spans="1:11" s="2" customFormat="1" x14ac:dyDescent="0.2">
      <c r="A73" s="74"/>
      <c r="B73" s="74"/>
      <c r="C73" s="74"/>
      <c r="D73" s="75"/>
      <c r="E73" s="3"/>
      <c r="F73" s="76"/>
      <c r="G73" s="76"/>
      <c r="H73" s="5"/>
      <c r="I73" s="73"/>
      <c r="J73" s="7"/>
      <c r="K73" s="7"/>
    </row>
    <row r="74" spans="1:11" s="2" customFormat="1" x14ac:dyDescent="0.2">
      <c r="A74" s="74"/>
      <c r="B74" s="74"/>
      <c r="C74" s="74"/>
      <c r="D74" s="75"/>
      <c r="E74" s="3"/>
      <c r="F74" s="76"/>
      <c r="G74" s="76"/>
      <c r="H74" s="5"/>
      <c r="I74" s="73"/>
      <c r="J74" s="7"/>
      <c r="K74" s="7"/>
    </row>
    <row r="75" spans="1:11" s="2" customFormat="1" x14ac:dyDescent="0.2">
      <c r="A75" s="74"/>
      <c r="B75" s="74"/>
      <c r="C75" s="74"/>
      <c r="D75" s="75"/>
      <c r="E75" s="3"/>
      <c r="F75" s="76"/>
      <c r="G75" s="76"/>
      <c r="H75" s="5"/>
      <c r="I75" s="73"/>
      <c r="J75" s="7"/>
      <c r="K75" s="7"/>
    </row>
    <row r="76" spans="1:11" s="2" customFormat="1" x14ac:dyDescent="0.2">
      <c r="A76" s="74"/>
      <c r="B76" s="74"/>
      <c r="C76" s="74"/>
      <c r="D76" s="75"/>
      <c r="E76" s="3"/>
      <c r="F76" s="76"/>
      <c r="G76" s="76"/>
      <c r="H76" s="5"/>
      <c r="I76" s="73"/>
      <c r="J76" s="7"/>
      <c r="K76" s="7"/>
    </row>
    <row r="77" spans="1:11" s="2" customFormat="1" x14ac:dyDescent="0.2">
      <c r="A77" s="74"/>
      <c r="B77" s="74"/>
      <c r="C77" s="74"/>
      <c r="D77" s="75"/>
      <c r="E77" s="3"/>
      <c r="F77" s="76"/>
      <c r="G77" s="76"/>
      <c r="H77" s="5"/>
      <c r="I77" s="73"/>
      <c r="J77" s="7"/>
      <c r="K77" s="7"/>
    </row>
    <row r="78" spans="1:11" s="2" customFormat="1" x14ac:dyDescent="0.2">
      <c r="A78" s="74"/>
      <c r="B78" s="74"/>
      <c r="C78" s="74"/>
      <c r="D78" s="75"/>
      <c r="E78" s="3"/>
      <c r="F78" s="76"/>
      <c r="G78" s="76"/>
      <c r="H78" s="5"/>
      <c r="I78" s="73"/>
      <c r="J78" s="7"/>
      <c r="K78" s="7"/>
    </row>
    <row r="79" spans="1:11" s="2" customFormat="1" x14ac:dyDescent="0.2">
      <c r="A79" s="74"/>
      <c r="B79" s="74"/>
      <c r="C79" s="74"/>
      <c r="D79" s="75"/>
      <c r="E79" s="3"/>
      <c r="F79" s="76"/>
      <c r="G79" s="76"/>
      <c r="H79" s="5"/>
      <c r="I79" s="73"/>
      <c r="J79" s="7"/>
      <c r="K79" s="7"/>
    </row>
    <row r="80" spans="1:11" s="2" customFormat="1" x14ac:dyDescent="0.2">
      <c r="A80" s="74"/>
      <c r="B80" s="74"/>
      <c r="C80" s="74"/>
      <c r="D80" s="75"/>
      <c r="E80" s="3"/>
      <c r="F80" s="76"/>
      <c r="G80" s="76"/>
      <c r="H80" s="5"/>
      <c r="I80" s="73"/>
      <c r="J80" s="7"/>
      <c r="K80" s="7"/>
    </row>
    <row r="81" spans="1:11" s="2" customFormat="1" x14ac:dyDescent="0.2">
      <c r="A81" s="74"/>
      <c r="B81" s="74"/>
      <c r="C81" s="74"/>
      <c r="D81" s="75"/>
      <c r="E81" s="3"/>
      <c r="F81" s="76"/>
      <c r="G81" s="76"/>
      <c r="H81" s="5"/>
      <c r="I81" s="73"/>
      <c r="J81" s="7"/>
      <c r="K81" s="7"/>
    </row>
    <row r="82" spans="1:11" s="2" customFormat="1" x14ac:dyDescent="0.2">
      <c r="A82" s="74"/>
      <c r="B82" s="74"/>
      <c r="C82" s="74"/>
      <c r="D82" s="75"/>
      <c r="E82" s="3"/>
      <c r="F82" s="76"/>
      <c r="G82" s="76"/>
      <c r="H82" s="5"/>
      <c r="I82" s="73"/>
      <c r="J82" s="7"/>
      <c r="K82" s="7"/>
    </row>
    <row r="83" spans="1:11" s="2" customFormat="1" x14ac:dyDescent="0.2">
      <c r="A83" s="74"/>
      <c r="B83" s="74"/>
      <c r="C83" s="74"/>
      <c r="D83" s="75"/>
      <c r="E83" s="3"/>
      <c r="F83" s="76"/>
      <c r="G83" s="76"/>
      <c r="H83" s="5"/>
      <c r="I83" s="73"/>
      <c r="J83" s="7"/>
      <c r="K83" s="7"/>
    </row>
    <row r="84" spans="1:11" s="2" customFormat="1" x14ac:dyDescent="0.2">
      <c r="A84" s="74"/>
      <c r="B84" s="74"/>
      <c r="C84" s="74"/>
      <c r="D84" s="75"/>
      <c r="E84" s="3"/>
      <c r="F84" s="76"/>
      <c r="G84" s="76"/>
      <c r="H84" s="5"/>
      <c r="I84" s="73"/>
      <c r="J84" s="7"/>
      <c r="K84" s="7"/>
    </row>
    <row r="85" spans="1:11" s="2" customFormat="1" x14ac:dyDescent="0.2">
      <c r="A85" s="74"/>
      <c r="B85" s="74"/>
      <c r="C85" s="74"/>
      <c r="D85" s="75"/>
      <c r="E85" s="3"/>
      <c r="F85" s="76"/>
      <c r="G85" s="76"/>
      <c r="H85" s="5"/>
      <c r="I85" s="73"/>
      <c r="J85" s="7"/>
      <c r="K85" s="7"/>
    </row>
    <row r="86" spans="1:11" s="2" customFormat="1" x14ac:dyDescent="0.2">
      <c r="A86" s="74"/>
      <c r="B86" s="74"/>
      <c r="C86" s="74"/>
      <c r="D86" s="75"/>
      <c r="E86" s="3"/>
      <c r="F86" s="76"/>
      <c r="G86" s="76"/>
      <c r="H86" s="5"/>
      <c r="I86" s="73"/>
      <c r="J86" s="7"/>
      <c r="K86" s="7"/>
    </row>
    <row r="87" spans="1:11" s="2" customFormat="1" x14ac:dyDescent="0.2">
      <c r="A87" s="74"/>
      <c r="B87" s="74"/>
      <c r="C87" s="74"/>
      <c r="D87" s="75"/>
      <c r="E87" s="3"/>
      <c r="F87" s="76"/>
      <c r="G87" s="76"/>
      <c r="H87" s="5"/>
      <c r="I87" s="73"/>
      <c r="J87" s="7"/>
      <c r="K87" s="7"/>
    </row>
    <row r="88" spans="1:11" s="2" customFormat="1" x14ac:dyDescent="0.2">
      <c r="A88" s="74"/>
      <c r="B88" s="74"/>
      <c r="C88" s="74"/>
      <c r="D88" s="75"/>
      <c r="E88" s="3"/>
      <c r="F88" s="76"/>
      <c r="G88" s="76"/>
      <c r="H88" s="5"/>
      <c r="I88" s="73"/>
      <c r="J88" s="7"/>
      <c r="K88" s="7"/>
    </row>
    <row r="89" spans="1:11" s="2" customFormat="1" x14ac:dyDescent="0.2">
      <c r="A89" s="74"/>
      <c r="B89" s="74"/>
      <c r="C89" s="74"/>
      <c r="D89" s="75"/>
      <c r="E89" s="3"/>
      <c r="F89" s="76"/>
      <c r="G89" s="76"/>
      <c r="H89" s="5"/>
      <c r="I89" s="73"/>
      <c r="J89" s="7"/>
      <c r="K89" s="7"/>
    </row>
    <row r="90" spans="1:11" s="2" customFormat="1" x14ac:dyDescent="0.2">
      <c r="A90" s="74"/>
      <c r="B90" s="74"/>
      <c r="C90" s="74"/>
      <c r="D90" s="75"/>
      <c r="E90" s="3"/>
      <c r="F90" s="76"/>
      <c r="G90" s="76"/>
      <c r="H90" s="5"/>
      <c r="I90" s="73"/>
      <c r="J90" s="7"/>
      <c r="K90" s="7"/>
    </row>
    <row r="91" spans="1:11" s="2" customFormat="1" x14ac:dyDescent="0.2">
      <c r="A91" s="74"/>
      <c r="B91" s="74"/>
      <c r="C91" s="74"/>
      <c r="D91" s="75"/>
      <c r="E91" s="3"/>
      <c r="F91" s="76"/>
      <c r="G91" s="76"/>
      <c r="H91" s="5"/>
      <c r="I91" s="73"/>
      <c r="J91" s="7"/>
      <c r="K91" s="7"/>
    </row>
    <row r="92" spans="1:11" s="2" customFormat="1" x14ac:dyDescent="0.2">
      <c r="A92" s="74"/>
      <c r="B92" s="74"/>
      <c r="C92" s="74"/>
      <c r="D92" s="75"/>
      <c r="E92" s="3"/>
      <c r="F92" s="76"/>
      <c r="G92" s="76"/>
      <c r="H92" s="5"/>
      <c r="I92" s="73"/>
      <c r="J92" s="7"/>
      <c r="K92" s="7"/>
    </row>
    <row r="93" spans="1:11" s="2" customFormat="1" x14ac:dyDescent="0.2">
      <c r="A93" s="74"/>
      <c r="B93" s="74"/>
      <c r="C93" s="74"/>
      <c r="D93" s="75"/>
      <c r="E93" s="3"/>
      <c r="F93" s="76"/>
      <c r="G93" s="76"/>
      <c r="H93" s="5"/>
      <c r="I93" s="73"/>
      <c r="J93" s="7"/>
      <c r="K93" s="7"/>
    </row>
    <row r="94" spans="1:11" s="2" customFormat="1" x14ac:dyDescent="0.2">
      <c r="A94" s="74"/>
      <c r="B94" s="74"/>
      <c r="C94" s="74"/>
      <c r="D94" s="75"/>
      <c r="E94" s="3"/>
      <c r="F94" s="76"/>
      <c r="G94" s="76"/>
      <c r="H94" s="5"/>
      <c r="I94" s="73"/>
      <c r="J94" s="7"/>
      <c r="K94" s="7"/>
    </row>
    <row r="95" spans="1:11" s="2" customFormat="1" x14ac:dyDescent="0.2">
      <c r="A95" s="74"/>
      <c r="B95" s="74"/>
      <c r="C95" s="74"/>
      <c r="D95" s="75"/>
      <c r="E95" s="3"/>
      <c r="F95" s="76"/>
      <c r="G95" s="76"/>
      <c r="H95" s="5"/>
      <c r="I95" s="73"/>
      <c r="J95" s="7"/>
      <c r="K95" s="7"/>
    </row>
    <row r="96" spans="1:11" s="2" customFormat="1" x14ac:dyDescent="0.2">
      <c r="A96" s="74"/>
      <c r="B96" s="74"/>
      <c r="C96" s="74"/>
      <c r="D96" s="75"/>
      <c r="E96" s="3"/>
      <c r="F96" s="76"/>
      <c r="G96" s="76"/>
      <c r="H96" s="5"/>
      <c r="I96" s="73"/>
      <c r="J96" s="7"/>
      <c r="K96" s="7"/>
    </row>
    <row r="97" spans="1:11" s="2" customFormat="1" x14ac:dyDescent="0.2">
      <c r="A97" s="74"/>
      <c r="B97" s="74"/>
      <c r="C97" s="74"/>
      <c r="D97" s="75"/>
      <c r="E97" s="3"/>
      <c r="F97" s="76"/>
      <c r="G97" s="76"/>
      <c r="H97" s="5"/>
      <c r="I97" s="73"/>
      <c r="J97" s="7"/>
      <c r="K97" s="7"/>
    </row>
    <row r="98" spans="1:11" s="2" customFormat="1" x14ac:dyDescent="0.2">
      <c r="A98" s="74"/>
      <c r="B98" s="74"/>
      <c r="C98" s="74"/>
      <c r="D98" s="75"/>
      <c r="E98" s="3"/>
      <c r="F98" s="76"/>
      <c r="G98" s="76"/>
      <c r="H98" s="5"/>
      <c r="I98" s="73"/>
      <c r="J98" s="7"/>
      <c r="K98" s="7"/>
    </row>
    <row r="99" spans="1:11" s="2" customFormat="1" x14ac:dyDescent="0.2">
      <c r="A99" s="74"/>
      <c r="B99" s="74"/>
      <c r="C99" s="74"/>
      <c r="D99" s="75"/>
      <c r="E99" s="3"/>
      <c r="F99" s="76"/>
      <c r="G99" s="76"/>
      <c r="H99" s="5"/>
      <c r="I99" s="73"/>
      <c r="J99" s="7"/>
      <c r="K99" s="7"/>
    </row>
    <row r="100" spans="1:11" s="2" customFormat="1" x14ac:dyDescent="0.2">
      <c r="A100" s="74"/>
      <c r="B100" s="74"/>
      <c r="C100" s="74"/>
      <c r="D100" s="75"/>
      <c r="E100" s="3"/>
      <c r="F100" s="76"/>
      <c r="G100" s="76"/>
      <c r="H100" s="5"/>
      <c r="I100" s="73"/>
      <c r="J100" s="7"/>
      <c r="K100" s="7"/>
    </row>
    <row r="101" spans="1:11" s="2" customFormat="1" x14ac:dyDescent="0.2">
      <c r="A101" s="74"/>
      <c r="B101" s="74"/>
      <c r="C101" s="74"/>
      <c r="D101" s="75"/>
      <c r="E101" s="3"/>
      <c r="F101" s="76"/>
      <c r="G101" s="76"/>
      <c r="H101" s="5"/>
      <c r="I101" s="73"/>
      <c r="J101" s="7"/>
      <c r="K101" s="7"/>
    </row>
    <row r="102" spans="1:11" s="2" customFormat="1" x14ac:dyDescent="0.2">
      <c r="A102" s="74"/>
      <c r="B102" s="74"/>
      <c r="C102" s="74"/>
      <c r="D102" s="75"/>
      <c r="E102" s="3"/>
      <c r="F102" s="76"/>
      <c r="G102" s="76"/>
      <c r="H102" s="5"/>
      <c r="I102" s="73"/>
      <c r="J102" s="7"/>
      <c r="K102" s="7"/>
    </row>
    <row r="103" spans="1:11" s="2" customFormat="1" x14ac:dyDescent="0.2">
      <c r="A103" s="74"/>
      <c r="B103" s="74"/>
      <c r="C103" s="74"/>
      <c r="D103" s="75"/>
      <c r="E103" s="3"/>
      <c r="F103" s="76"/>
      <c r="G103" s="76"/>
      <c r="H103" s="5"/>
      <c r="I103" s="73"/>
      <c r="J103" s="7"/>
      <c r="K103" s="7"/>
    </row>
    <row r="104" spans="1:11" s="2" customFormat="1" x14ac:dyDescent="0.2">
      <c r="A104" s="74"/>
      <c r="B104" s="74"/>
      <c r="C104" s="74"/>
      <c r="D104" s="75"/>
      <c r="E104" s="3"/>
      <c r="F104" s="76"/>
      <c r="G104" s="76"/>
      <c r="H104" s="5"/>
      <c r="I104" s="73"/>
      <c r="J104" s="7"/>
      <c r="K104" s="7"/>
    </row>
    <row r="105" spans="1:11" s="2" customFormat="1" x14ac:dyDescent="0.2">
      <c r="A105" s="74"/>
      <c r="B105" s="74"/>
      <c r="C105" s="74"/>
      <c r="D105" s="75"/>
      <c r="E105" s="3"/>
      <c r="F105" s="76"/>
      <c r="G105" s="76"/>
      <c r="H105" s="5"/>
      <c r="I105" s="73"/>
      <c r="J105" s="7"/>
      <c r="K105" s="7"/>
    </row>
    <row r="106" spans="1:11" s="2" customFormat="1" x14ac:dyDescent="0.2">
      <c r="A106" s="74"/>
      <c r="B106" s="74"/>
      <c r="C106" s="74"/>
      <c r="D106" s="75"/>
      <c r="E106" s="3"/>
      <c r="F106" s="76"/>
      <c r="G106" s="76"/>
      <c r="H106" s="5"/>
      <c r="I106" s="73"/>
      <c r="J106" s="7"/>
      <c r="K106" s="7"/>
    </row>
    <row r="107" spans="1:11" s="2" customFormat="1" x14ac:dyDescent="0.2">
      <c r="A107" s="74"/>
      <c r="B107" s="74"/>
      <c r="C107" s="74"/>
      <c r="D107" s="75"/>
      <c r="E107" s="3"/>
      <c r="F107" s="76"/>
      <c r="G107" s="76"/>
      <c r="H107" s="5"/>
      <c r="I107" s="73"/>
      <c r="J107" s="7"/>
      <c r="K107" s="7"/>
    </row>
    <row r="108" spans="1:11" s="2" customFormat="1" x14ac:dyDescent="0.2">
      <c r="A108" s="74"/>
      <c r="B108" s="74"/>
      <c r="C108" s="74"/>
      <c r="D108" s="75"/>
      <c r="E108" s="3"/>
      <c r="F108" s="76"/>
      <c r="G108" s="76"/>
      <c r="H108" s="5"/>
      <c r="I108" s="73"/>
      <c r="J108" s="7"/>
      <c r="K108" s="7"/>
    </row>
    <row r="109" spans="1:11" s="2" customFormat="1" x14ac:dyDescent="0.2">
      <c r="A109" s="74"/>
      <c r="B109" s="74"/>
      <c r="C109" s="74"/>
      <c r="D109" s="75"/>
      <c r="E109" s="3"/>
      <c r="F109" s="76"/>
      <c r="G109" s="76"/>
      <c r="H109" s="5"/>
      <c r="I109" s="73"/>
      <c r="J109" s="7"/>
      <c r="K109" s="7"/>
    </row>
    <row r="110" spans="1:11" s="2" customFormat="1" x14ac:dyDescent="0.2">
      <c r="A110" s="74"/>
      <c r="B110" s="74"/>
      <c r="C110" s="74"/>
      <c r="D110" s="75"/>
      <c r="E110" s="3"/>
      <c r="F110" s="76"/>
      <c r="G110" s="76"/>
      <c r="H110" s="5"/>
      <c r="I110" s="73"/>
      <c r="J110" s="7"/>
      <c r="K110" s="7"/>
    </row>
    <row r="111" spans="1:11" s="2" customFormat="1" x14ac:dyDescent="0.2">
      <c r="A111" s="74"/>
      <c r="B111" s="74"/>
      <c r="C111" s="74"/>
      <c r="D111" s="75"/>
      <c r="E111" s="3"/>
      <c r="F111" s="76"/>
      <c r="G111" s="76"/>
      <c r="H111" s="5"/>
      <c r="I111" s="73"/>
      <c r="J111" s="7"/>
      <c r="K111" s="7"/>
    </row>
    <row r="112" spans="1:11" s="2" customFormat="1" x14ac:dyDescent="0.2">
      <c r="A112" s="74"/>
      <c r="B112" s="74"/>
      <c r="C112" s="74"/>
      <c r="D112" s="75"/>
      <c r="E112" s="3"/>
      <c r="F112" s="76"/>
      <c r="G112" s="76"/>
      <c r="H112" s="5"/>
      <c r="I112" s="73"/>
      <c r="J112" s="7"/>
      <c r="K112" s="7"/>
    </row>
    <row r="113" spans="1:11" s="2" customFormat="1" x14ac:dyDescent="0.2">
      <c r="A113" s="74"/>
      <c r="B113" s="74"/>
      <c r="C113" s="74"/>
      <c r="D113" s="75"/>
      <c r="E113" s="3"/>
      <c r="F113" s="76"/>
      <c r="G113" s="76"/>
      <c r="H113" s="5"/>
      <c r="I113" s="73"/>
      <c r="J113" s="7"/>
      <c r="K113" s="7"/>
    </row>
    <row r="114" spans="1:11" s="2" customFormat="1" x14ac:dyDescent="0.2">
      <c r="A114" s="74"/>
      <c r="B114" s="74"/>
      <c r="C114" s="74"/>
      <c r="D114" s="75"/>
      <c r="E114" s="3"/>
      <c r="F114" s="76"/>
      <c r="G114" s="76"/>
      <c r="H114" s="5"/>
      <c r="I114" s="73"/>
      <c r="J114" s="7"/>
      <c r="K114" s="7"/>
    </row>
    <row r="115" spans="1:11" s="2" customFormat="1" x14ac:dyDescent="0.2">
      <c r="A115" s="74"/>
      <c r="B115" s="74"/>
      <c r="C115" s="74"/>
      <c r="D115" s="75"/>
      <c r="E115" s="3"/>
      <c r="F115" s="76"/>
      <c r="G115" s="76"/>
      <c r="H115" s="5"/>
      <c r="I115" s="73"/>
      <c r="J115" s="7"/>
      <c r="K115" s="7"/>
    </row>
    <row r="116" spans="1:11" s="2" customFormat="1" x14ac:dyDescent="0.2">
      <c r="A116" s="74"/>
      <c r="B116" s="74"/>
      <c r="C116" s="74"/>
      <c r="D116" s="75"/>
      <c r="E116" s="3"/>
      <c r="F116" s="76"/>
      <c r="G116" s="76"/>
      <c r="H116" s="5"/>
      <c r="I116" s="73"/>
      <c r="J116" s="7"/>
      <c r="K116" s="7"/>
    </row>
    <row r="117" spans="1:11" s="2" customFormat="1" x14ac:dyDescent="0.2">
      <c r="A117" s="74"/>
      <c r="B117" s="74"/>
      <c r="C117" s="74"/>
      <c r="D117" s="75"/>
      <c r="E117" s="3"/>
      <c r="F117" s="76"/>
      <c r="G117" s="76"/>
      <c r="H117" s="5"/>
      <c r="I117" s="73"/>
      <c r="J117" s="7"/>
      <c r="K117" s="7"/>
    </row>
    <row r="118" spans="1:11" s="2" customFormat="1" x14ac:dyDescent="0.2">
      <c r="A118" s="74"/>
      <c r="B118" s="74"/>
      <c r="C118" s="74"/>
      <c r="D118" s="75"/>
      <c r="E118" s="3"/>
      <c r="F118" s="76"/>
      <c r="G118" s="76"/>
      <c r="H118" s="5"/>
      <c r="I118" s="73"/>
      <c r="J118" s="7"/>
      <c r="K118" s="7"/>
    </row>
    <row r="119" spans="1:11" s="2" customFormat="1" x14ac:dyDescent="0.2">
      <c r="A119" s="74"/>
      <c r="B119" s="74"/>
      <c r="C119" s="74"/>
      <c r="D119" s="75"/>
      <c r="E119" s="3"/>
      <c r="F119" s="76"/>
      <c r="G119" s="76"/>
      <c r="H119" s="5"/>
      <c r="I119" s="73"/>
      <c r="J119" s="7"/>
      <c r="K119" s="7"/>
    </row>
  </sheetData>
  <mergeCells count="5">
    <mergeCell ref="C33:D33"/>
    <mergeCell ref="D1:I1"/>
    <mergeCell ref="D2:I2"/>
    <mergeCell ref="A8:I8"/>
    <mergeCell ref="B10:C10"/>
  </mergeCells>
  <phoneticPr fontId="0" type="noConversion"/>
  <conditionalFormatting sqref="D17:D18">
    <cfRule type="expression" dxfId="5" priority="22" stopIfTrue="1">
      <formula>#REF!=1</formula>
    </cfRule>
  </conditionalFormatting>
  <conditionalFormatting sqref="D17:D18">
    <cfRule type="expression" dxfId="4" priority="23" stopIfTrue="1">
      <formula>#REF!=1</formula>
    </cfRule>
  </conditionalFormatting>
  <conditionalFormatting sqref="D19">
    <cfRule type="expression" dxfId="3" priority="1" stopIfTrue="1">
      <formula>$P19=1</formula>
    </cfRule>
  </conditionalFormatting>
  <conditionalFormatting sqref="D19">
    <cfRule type="expression" dxfId="2" priority="2" stopIfTrue="1">
      <formula>$O19=1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68" orientation="portrait" horizontalDpi="4294967294" verticalDpi="300" r:id="rId1"/>
  <headerFooter alignWithMargins="0">
    <oddFooter>&amp;L&amp;A&amp;RPágina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1</xdr:col>
                <xdr:colOff>114300</xdr:colOff>
                <xdr:row>0</xdr:row>
                <xdr:rowOff>47625</xdr:rowOff>
              </from>
              <to>
                <xdr:col>2</xdr:col>
                <xdr:colOff>276225</xdr:colOff>
                <xdr:row>2</xdr:row>
                <xdr:rowOff>133350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5"/>
  <sheetViews>
    <sheetView view="pageBreakPreview" zoomScale="90" zoomScaleSheetLayoutView="90" workbookViewId="0">
      <selection activeCell="D21" sqref="D21"/>
    </sheetView>
  </sheetViews>
  <sheetFormatPr defaultColWidth="9.140625" defaultRowHeight="14.25" x14ac:dyDescent="0.2"/>
  <cols>
    <col min="1" max="1" width="3.28515625" style="130" customWidth="1"/>
    <col min="2" max="2" width="44.28515625" style="83" customWidth="1"/>
    <col min="3" max="3" width="16.85546875" style="128" customWidth="1"/>
    <col min="4" max="4" width="9.28515625" style="129" customWidth="1"/>
    <col min="5" max="5" width="10.7109375" style="129" customWidth="1"/>
    <col min="6" max="6" width="10.7109375" style="82" customWidth="1"/>
    <col min="7" max="7" width="10.7109375" style="83" customWidth="1"/>
    <col min="8" max="8" width="10.7109375" style="84" customWidth="1"/>
    <col min="9" max="16384" width="9.140625" style="84"/>
  </cols>
  <sheetData>
    <row r="1" spans="1:10" s="78" customFormat="1" ht="30.75" x14ac:dyDescent="0.2">
      <c r="A1" s="317" t="s">
        <v>0</v>
      </c>
      <c r="B1" s="317"/>
      <c r="C1" s="317"/>
      <c r="D1" s="317"/>
      <c r="E1" s="317"/>
      <c r="F1" s="317"/>
      <c r="G1" s="317"/>
      <c r="H1" s="77"/>
    </row>
    <row r="2" spans="1:10" s="78" customFormat="1" ht="18" x14ac:dyDescent="0.2">
      <c r="A2" s="318" t="s">
        <v>1</v>
      </c>
      <c r="B2" s="318"/>
      <c r="C2" s="318"/>
      <c r="D2" s="318"/>
      <c r="E2" s="318"/>
      <c r="F2" s="318"/>
      <c r="G2" s="318"/>
    </row>
    <row r="3" spans="1:10" s="78" customFormat="1" ht="12.75" x14ac:dyDescent="0.2">
      <c r="A3" s="79"/>
      <c r="B3" s="79"/>
      <c r="C3" s="79"/>
    </row>
    <row r="4" spans="1:10" x14ac:dyDescent="0.2">
      <c r="A4" s="80" t="str">
        <f>PLANILHA!A4</f>
        <v>Proprietário: PREFEITURA MUNICIPAL DE SANTA GERTRUDES</v>
      </c>
      <c r="B4" s="80"/>
      <c r="C4" s="81"/>
      <c r="D4" s="81"/>
      <c r="E4" s="81"/>
    </row>
    <row r="5" spans="1:10" x14ac:dyDescent="0.2">
      <c r="A5" s="80" t="str">
        <f>PLANILHA!A5</f>
        <v>Obra:  Recapeamento asfáltico</v>
      </c>
      <c r="B5" s="80"/>
      <c r="C5" s="81"/>
      <c r="D5" s="81"/>
      <c r="E5" s="81"/>
    </row>
    <row r="6" spans="1:10" ht="15.75" x14ac:dyDescent="0.25">
      <c r="A6" s="80" t="str">
        <f>PLANILHA!A6</f>
        <v>Local : Avenidas do Jardim Paulista - SANTA GERTRUDES / SP</v>
      </c>
      <c r="B6" s="85"/>
      <c r="C6" s="85"/>
      <c r="D6" s="85"/>
      <c r="E6" s="85"/>
      <c r="F6" s="85"/>
    </row>
    <row r="7" spans="1:10" ht="15" thickBot="1" x14ac:dyDescent="0.25">
      <c r="A7" s="86"/>
      <c r="B7" s="86"/>
      <c r="C7" s="86" t="s">
        <v>15</v>
      </c>
      <c r="D7" s="86"/>
      <c r="E7" s="84"/>
      <c r="F7" s="86"/>
    </row>
    <row r="8" spans="1:10" s="91" customFormat="1" ht="15" x14ac:dyDescent="0.25">
      <c r="A8" s="87"/>
      <c r="B8" s="88"/>
      <c r="C8" s="89"/>
      <c r="D8" s="90"/>
      <c r="E8" s="322" t="s">
        <v>16</v>
      </c>
      <c r="F8" s="323"/>
      <c r="G8" s="322"/>
      <c r="H8" s="323"/>
      <c r="I8" s="322"/>
      <c r="J8" s="323"/>
    </row>
    <row r="9" spans="1:10" s="83" customFormat="1" ht="15.75" thickBot="1" x14ac:dyDescent="0.3">
      <c r="A9" s="92" t="s">
        <v>6</v>
      </c>
      <c r="B9" s="93"/>
      <c r="C9" s="94" t="s">
        <v>17</v>
      </c>
      <c r="D9" s="95" t="s">
        <v>18</v>
      </c>
      <c r="E9" s="324"/>
      <c r="F9" s="325"/>
      <c r="G9" s="324"/>
      <c r="H9" s="325"/>
      <c r="I9" s="324"/>
      <c r="J9" s="325"/>
    </row>
    <row r="10" spans="1:10" s="83" customFormat="1" ht="15.75" thickBot="1" x14ac:dyDescent="0.3">
      <c r="A10" s="96"/>
      <c r="B10" s="97"/>
      <c r="C10" s="98" t="s">
        <v>19</v>
      </c>
      <c r="D10" s="99" t="s">
        <v>20</v>
      </c>
      <c r="E10" s="100" t="s">
        <v>21</v>
      </c>
      <c r="F10" s="236" t="s">
        <v>22</v>
      </c>
      <c r="G10" s="100"/>
      <c r="H10" s="236"/>
      <c r="I10" s="100"/>
      <c r="J10" s="100"/>
    </row>
    <row r="11" spans="1:10" s="83" customFormat="1" x14ac:dyDescent="0.2">
      <c r="A11" s="101">
        <v>1</v>
      </c>
      <c r="B11" s="101" t="str">
        <f>PLANILHA!D11</f>
        <v>SERVIÇOS PRELIMINARES</v>
      </c>
      <c r="C11" s="102">
        <f>PLANILHA!I14</f>
        <v>3663.96</v>
      </c>
      <c r="D11" s="103">
        <f>C11/$C$17</f>
        <v>1.095126927187603E-2</v>
      </c>
      <c r="E11" s="104">
        <v>100</v>
      </c>
      <c r="F11" s="131">
        <f>E11</f>
        <v>100</v>
      </c>
      <c r="G11" s="104"/>
      <c r="H11" s="131"/>
      <c r="I11" s="104"/>
      <c r="J11" s="105"/>
    </row>
    <row r="12" spans="1:10" s="83" customFormat="1" x14ac:dyDescent="0.2">
      <c r="A12" s="106"/>
      <c r="B12" s="106"/>
      <c r="C12" s="107"/>
      <c r="D12" s="108"/>
      <c r="E12" s="109"/>
      <c r="F12" s="207"/>
      <c r="G12" s="109"/>
      <c r="H12" s="132"/>
      <c r="I12" s="109"/>
      <c r="J12" s="110"/>
    </row>
    <row r="13" spans="1:10" s="83" customFormat="1" x14ac:dyDescent="0.2">
      <c r="A13" s="106">
        <v>2</v>
      </c>
      <c r="B13" s="106" t="str">
        <f>PLANILHA!D16</f>
        <v xml:space="preserve">RECAPEAMENTO ASFÁLTICO </v>
      </c>
      <c r="C13" s="107">
        <f>PLANILHA!I20</f>
        <v>330905.47748150001</v>
      </c>
      <c r="D13" s="108">
        <f>C13/$C$17</f>
        <v>0.98904873072812394</v>
      </c>
      <c r="E13" s="104">
        <v>100</v>
      </c>
      <c r="F13" s="132">
        <f>E13</f>
        <v>100</v>
      </c>
      <c r="G13" s="104"/>
      <c r="H13" s="132"/>
      <c r="I13" s="104"/>
      <c r="J13" s="111"/>
    </row>
    <row r="14" spans="1:10" s="83" customFormat="1" x14ac:dyDescent="0.2">
      <c r="A14" s="106"/>
      <c r="B14" s="106"/>
      <c r="C14" s="107"/>
      <c r="D14" s="108"/>
      <c r="E14" s="109"/>
      <c r="F14" s="132"/>
      <c r="G14" s="109"/>
      <c r="H14" s="132"/>
      <c r="I14" s="109"/>
      <c r="J14" s="110"/>
    </row>
    <row r="15" spans="1:10" s="83" customFormat="1" ht="15" thickBot="1" x14ac:dyDescent="0.25">
      <c r="A15" s="106"/>
      <c r="B15" s="106"/>
      <c r="C15" s="107"/>
      <c r="D15" s="108"/>
      <c r="E15" s="109"/>
      <c r="F15" s="132"/>
      <c r="G15" s="109"/>
      <c r="H15" s="132"/>
      <c r="I15" s="109"/>
      <c r="J15" s="110"/>
    </row>
    <row r="16" spans="1:10" ht="15" thickBot="1" x14ac:dyDescent="0.25">
      <c r="A16" s="112"/>
      <c r="B16" s="113"/>
      <c r="C16" s="114">
        <f>SUM(C11:C15)</f>
        <v>334569.43748150003</v>
      </c>
      <c r="D16" s="115"/>
      <c r="E16" s="116"/>
      <c r="F16" s="117"/>
      <c r="G16" s="116"/>
      <c r="H16" s="117"/>
      <c r="I16" s="116"/>
      <c r="J16" s="117"/>
    </row>
    <row r="17" spans="1:10" ht="15" thickBot="1" x14ac:dyDescent="0.25">
      <c r="A17" s="118"/>
      <c r="B17" s="119" t="s">
        <v>23</v>
      </c>
      <c r="C17" s="120">
        <f>C16</f>
        <v>334569.43748150003</v>
      </c>
      <c r="D17" s="121">
        <f>SUM(D11:D15)</f>
        <v>1</v>
      </c>
      <c r="E17" s="122">
        <f>SUMPRODUCT(E11:E15,$D$11:$D$15)/100</f>
        <v>1</v>
      </c>
      <c r="F17" s="123">
        <f>E17</f>
        <v>1</v>
      </c>
      <c r="G17" s="122">
        <f>SUMPRODUCT(G11:G15,$D$11:$D$15)/100</f>
        <v>0</v>
      </c>
      <c r="H17" s="123">
        <f>F17+G17</f>
        <v>1</v>
      </c>
      <c r="I17" s="122"/>
      <c r="J17" s="123"/>
    </row>
    <row r="18" spans="1:10" ht="15" thickBot="1" x14ac:dyDescent="0.25">
      <c r="A18" s="124"/>
      <c r="B18" s="125" t="s">
        <v>24</v>
      </c>
      <c r="C18" s="126"/>
      <c r="D18" s="127"/>
      <c r="E18" s="326">
        <f>E17*$C$17</f>
        <v>334569.43748150003</v>
      </c>
      <c r="F18" s="327"/>
      <c r="G18" s="326">
        <f>G17*$C$17</f>
        <v>0</v>
      </c>
      <c r="H18" s="327"/>
      <c r="I18" s="326"/>
      <c r="J18" s="327"/>
    </row>
    <row r="23" spans="1:10" x14ac:dyDescent="0.2">
      <c r="F23" s="220" t="s">
        <v>147</v>
      </c>
    </row>
    <row r="24" spans="1:10" x14ac:dyDescent="0.2">
      <c r="F24" s="220" t="s">
        <v>148</v>
      </c>
    </row>
    <row r="25" spans="1:10" x14ac:dyDescent="0.2">
      <c r="A25" s="328"/>
      <c r="B25" s="328"/>
      <c r="F25" s="280"/>
    </row>
  </sheetData>
  <mergeCells count="9">
    <mergeCell ref="I8:J9"/>
    <mergeCell ref="I18:J18"/>
    <mergeCell ref="A25:B25"/>
    <mergeCell ref="A1:G1"/>
    <mergeCell ref="A2:G2"/>
    <mergeCell ref="E8:F9"/>
    <mergeCell ref="G8:H9"/>
    <mergeCell ref="E18:F18"/>
    <mergeCell ref="G18:H18"/>
  </mergeCells>
  <phoneticPr fontId="0" type="noConversion"/>
  <printOptions horizontalCentered="1"/>
  <pageMargins left="0.11811023622047245" right="0.47244094488188981" top="0.6692913385826772" bottom="0.39370078740157483" header="0.19685039370078741" footer="0.11811023622047245"/>
  <pageSetup paperSize="9" scale="85" orientation="landscape" horizontalDpi="300" verticalDpi="300" r:id="rId1"/>
  <headerFooter alignWithMargins="0">
    <oddFooter>&amp;L&amp;A&amp;RPágina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shapeId="2049" r:id="rId4">
          <objectPr defaultSize="0" autoPict="0" r:id="rId5">
            <anchor moveWithCells="1" sizeWithCells="1">
              <from>
                <xdr:col>7</xdr:col>
                <xdr:colOff>590550</xdr:colOff>
                <xdr:row>0</xdr:row>
                <xdr:rowOff>161925</xdr:rowOff>
              </from>
              <to>
                <xdr:col>9</xdr:col>
                <xdr:colOff>114300</xdr:colOff>
                <xdr:row>4</xdr:row>
                <xdr:rowOff>66675</xdr:rowOff>
              </to>
            </anchor>
          </objectPr>
        </oleObject>
      </mc:Choice>
      <mc:Fallback>
        <oleObject shapeId="2049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workbookViewId="0">
      <selection activeCell="E23" sqref="E23"/>
    </sheetView>
  </sheetViews>
  <sheetFormatPr defaultRowHeight="12.75" x14ac:dyDescent="0.2"/>
  <cols>
    <col min="1" max="1" width="67.28515625" customWidth="1"/>
    <col min="2" max="2" width="8.5703125" bestFit="1" customWidth="1"/>
    <col min="3" max="3" width="8.28515625" hidden="1" customWidth="1"/>
    <col min="4" max="4" width="16.28515625" customWidth="1"/>
  </cols>
  <sheetData>
    <row r="2" spans="1:4" x14ac:dyDescent="0.2">
      <c r="A2" t="str">
        <f>PLANILHA!A5</f>
        <v>Obra:  Recapeamento asfáltico</v>
      </c>
    </row>
    <row r="3" spans="1:4" x14ac:dyDescent="0.2">
      <c r="A3" t="str">
        <f>PLANILHA!A6</f>
        <v>Local : Avenidas do Jardim Paulista - SANTA GERTRUDES / SP</v>
      </c>
    </row>
    <row r="4" spans="1:4" x14ac:dyDescent="0.2">
      <c r="A4" s="283" t="s">
        <v>118</v>
      </c>
      <c r="B4" s="284"/>
      <c r="C4" s="284"/>
      <c r="D4" s="284"/>
    </row>
    <row r="5" spans="1:4" ht="25.5" customHeight="1" x14ac:dyDescent="0.2">
      <c r="A5" s="285" t="s">
        <v>119</v>
      </c>
      <c r="B5" s="285" t="s">
        <v>120</v>
      </c>
      <c r="C5" s="285" t="s">
        <v>121</v>
      </c>
      <c r="D5" s="288" t="s">
        <v>122</v>
      </c>
    </row>
    <row r="6" spans="1:4" x14ac:dyDescent="0.2">
      <c r="A6" s="231" t="s">
        <v>91</v>
      </c>
      <c r="B6" s="254" t="str">
        <f>PLANILHA!E17</f>
        <v>m²</v>
      </c>
      <c r="C6" s="52">
        <f>PLANILHA!F17</f>
        <v>7304.4100000000008</v>
      </c>
      <c r="D6" s="286">
        <f t="shared" ref="D6:D7" si="0">C6*0.5</f>
        <v>3652.2050000000004</v>
      </c>
    </row>
    <row r="7" spans="1:4" ht="25.5" x14ac:dyDescent="0.2">
      <c r="A7" s="256" t="s">
        <v>115</v>
      </c>
      <c r="B7" s="254" t="str">
        <f>PLANILHA!E18</f>
        <v>m³</v>
      </c>
      <c r="C7" s="52">
        <f>PLANILHA!F18</f>
        <v>219.13230000000001</v>
      </c>
      <c r="D7" s="286">
        <f t="shared" si="0"/>
        <v>109.56615000000001</v>
      </c>
    </row>
    <row r="8" spans="1:4" x14ac:dyDescent="0.2">
      <c r="A8" s="231"/>
      <c r="B8" s="255"/>
      <c r="C8" s="287"/>
      <c r="D8" s="286"/>
    </row>
    <row r="9" spans="1:4" x14ac:dyDescent="0.2">
      <c r="A9" s="231"/>
      <c r="B9" s="255"/>
      <c r="C9" s="255"/>
      <c r="D9" s="286"/>
    </row>
    <row r="10" spans="1:4" x14ac:dyDescent="0.2">
      <c r="A10" s="231"/>
      <c r="B10" s="255"/>
      <c r="C10" s="255"/>
      <c r="D10" s="286"/>
    </row>
    <row r="11" spans="1:4" x14ac:dyDescent="0.2">
      <c r="A11" s="231"/>
      <c r="B11" s="255"/>
      <c r="C11" s="255"/>
      <c r="D11" s="286"/>
    </row>
    <row r="12" spans="1:4" x14ac:dyDescent="0.2">
      <c r="A12" s="231"/>
      <c r="B12" s="284"/>
      <c r="C12" s="284"/>
      <c r="D12" s="284"/>
    </row>
    <row r="13" spans="1:4" x14ac:dyDescent="0.2">
      <c r="A13" s="231"/>
      <c r="B13" s="284"/>
      <c r="C13" s="284"/>
      <c r="D13" s="284"/>
    </row>
    <row r="18" spans="2:2" x14ac:dyDescent="0.2">
      <c r="B18" s="220" t="s">
        <v>147</v>
      </c>
    </row>
    <row r="19" spans="2:2" x14ac:dyDescent="0.2">
      <c r="B19" s="220" t="s">
        <v>148</v>
      </c>
    </row>
  </sheetData>
  <conditionalFormatting sqref="A6:A7">
    <cfRule type="expression" dxfId="1" priority="1" stopIfTrue="1">
      <formula>#REF!=1</formula>
    </cfRule>
  </conditionalFormatting>
  <conditionalFormatting sqref="A6:A7">
    <cfRule type="expression" dxfId="0" priority="2" stopIfTrue="1">
      <formula>#REF!=1</formula>
    </cfRule>
  </conditionalFormatting>
  <pageMargins left="0.39370078740157483" right="0.39370078740157483" top="1.7716535433070868" bottom="0.78740157480314965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galerias</vt:lpstr>
      <vt:lpstr>MEMORIAL DE CÁLCULO</vt:lpstr>
      <vt:lpstr>PLANILHA</vt:lpstr>
      <vt:lpstr>CRONOGRAMA</vt:lpstr>
      <vt:lpstr>Intens relevancia</vt:lpstr>
      <vt:lpstr>CRONOGRAMA!Area_de_impressao</vt:lpstr>
      <vt:lpstr>'MEMORIAL DE CÁLCULO'!Area_de_impressao</vt:lpstr>
      <vt:lpstr>PLANILHA!Area_de_impressao</vt:lpstr>
      <vt:lpstr>CRONOGRAMA!Titulos_de_impressao</vt:lpstr>
      <vt:lpstr>galerias!Titulos_de_impressao</vt:lpstr>
      <vt:lpstr>PLANILHA!Titulos_de_impressao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Danielle Z. Leao Silva</cp:lastModifiedBy>
  <cp:lastPrinted>2020-06-05T18:10:39Z</cp:lastPrinted>
  <dcterms:created xsi:type="dcterms:W3CDTF">2010-11-09T13:18:16Z</dcterms:created>
  <dcterms:modified xsi:type="dcterms:W3CDTF">2020-07-08T12:26:45Z</dcterms:modified>
</cp:coreProperties>
</file>